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se Reinaldo\Desktop\"/>
    </mc:Choice>
  </mc:AlternateContent>
  <bookViews>
    <workbookView xWindow="-105" yWindow="-105" windowWidth="23250" windowHeight="12450" tabRatio="527"/>
  </bookViews>
  <sheets>
    <sheet name="Orçamento" sheetId="1" r:id="rId1"/>
    <sheet name="Cronograma " sheetId="6" r:id="rId2"/>
    <sheet name="BDI" sheetId="2" r:id="rId3"/>
    <sheet name="Memoria de Calculo" sheetId="3" r:id="rId4"/>
    <sheet name="COTAÇÃO" sheetId="5" r:id="rId5"/>
    <sheet name="CPU" sheetId="4" r:id="rId6"/>
  </sheets>
  <externalReferences>
    <externalReference r:id="rId7"/>
  </externalReferences>
  <definedNames>
    <definedName name="_xlnm.Print_Titles" localSheetId="0">Orçamento!$7:$7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" i="2" l="1"/>
  <c r="H25" i="6"/>
  <c r="I25" i="6"/>
  <c r="J25" i="6"/>
  <c r="A4" i="6"/>
  <c r="A1" i="6"/>
  <c r="I24" i="6" l="1"/>
  <c r="H24" i="6"/>
  <c r="F65" i="1"/>
  <c r="F68" i="1"/>
  <c r="F67" i="1" s="1"/>
  <c r="D64" i="1"/>
  <c r="D63" i="1"/>
  <c r="G29" i="4"/>
  <c r="G31" i="4" s="1"/>
  <c r="G22" i="4"/>
  <c r="G24" i="4" s="1"/>
  <c r="F18" i="1"/>
  <c r="F102" i="1"/>
  <c r="H4" i="3"/>
  <c r="D106" i="1"/>
  <c r="G17" i="4"/>
  <c r="F48" i="1"/>
  <c r="J24" i="6" l="1"/>
  <c r="G18" i="4"/>
  <c r="E7" i="4"/>
  <c r="E6" i="4" s="1"/>
  <c r="G6" i="4" s="1"/>
  <c r="E3" i="4"/>
  <c r="E5" i="4"/>
  <c r="F81" i="1"/>
  <c r="F43" i="1"/>
  <c r="F44" i="1" s="1"/>
  <c r="B22" i="6" l="1"/>
  <c r="B20" i="6"/>
  <c r="B18" i="6"/>
  <c r="B16" i="6"/>
  <c r="B14" i="6"/>
  <c r="B12" i="6"/>
  <c r="B10" i="6"/>
  <c r="B8" i="6"/>
  <c r="E11" i="4"/>
  <c r="B6" i="6"/>
  <c r="A22" i="6"/>
  <c r="A20" i="6"/>
  <c r="A18" i="6"/>
  <c r="A16" i="6"/>
  <c r="A14" i="6"/>
  <c r="A12" i="6"/>
  <c r="A10" i="6"/>
  <c r="A8" i="6"/>
  <c r="A6" i="6"/>
  <c r="F39" i="1" l="1"/>
  <c r="I4" i="3"/>
  <c r="F116" i="1"/>
  <c r="F112" i="1"/>
  <c r="F107" i="1"/>
  <c r="E12" i="4"/>
  <c r="G12" i="4" s="1"/>
  <c r="F95" i="1"/>
  <c r="F94" i="1"/>
  <c r="F58" i="1"/>
  <c r="F88" i="1"/>
  <c r="F83" i="1"/>
  <c r="F27" i="1"/>
  <c r="F82" i="1"/>
  <c r="F77" i="1"/>
  <c r="F79" i="1" s="1"/>
  <c r="F117" i="1" l="1"/>
  <c r="F118" i="1" s="1"/>
  <c r="F84" i="1"/>
  <c r="F85" i="1" s="1"/>
  <c r="F86" i="1" s="1"/>
  <c r="F109" i="1"/>
  <c r="G11" i="4"/>
  <c r="G13" i="4" s="1"/>
  <c r="F96" i="1"/>
  <c r="F87" i="1" l="1"/>
  <c r="F69" i="1"/>
  <c r="F52" i="1"/>
  <c r="D52" i="1"/>
  <c r="G5" i="4"/>
  <c r="E4" i="4"/>
  <c r="G4" i="4" s="1"/>
  <c r="G7" i="4"/>
  <c r="F55" i="1"/>
  <c r="F11" i="1"/>
  <c r="F21" i="1"/>
  <c r="F20" i="1"/>
  <c r="F47" i="1"/>
  <c r="F30" i="1"/>
  <c r="F24" i="1"/>
  <c r="F19" i="1" l="1"/>
  <c r="F74" i="1"/>
  <c r="F57" i="1"/>
  <c r="F56" i="1"/>
  <c r="G3" i="4"/>
  <c r="G8" i="4" s="1"/>
  <c r="F51" i="1"/>
  <c r="F45" i="1"/>
  <c r="F46" i="1" l="1"/>
  <c r="F53" i="1"/>
  <c r="B12" i="3" l="1"/>
  <c r="H8" i="3"/>
  <c r="I8" i="3" s="1"/>
  <c r="B6" i="3"/>
  <c r="F6" i="3" s="1"/>
  <c r="J4" i="3"/>
  <c r="L4" i="3" s="1"/>
  <c r="M4" i="3" s="1"/>
  <c r="E4" i="3"/>
  <c r="F4" i="3" s="1"/>
  <c r="H12" i="3" l="1"/>
  <c r="I12" i="3" s="1"/>
  <c r="F32" i="1"/>
  <c r="G6" i="3"/>
  <c r="I6" i="3" s="1"/>
  <c r="B10" i="3"/>
  <c r="E8" i="3"/>
  <c r="F8" i="3" s="1"/>
  <c r="J8" i="3"/>
  <c r="L8" i="3" s="1"/>
  <c r="M8" i="3" s="1"/>
  <c r="E12" i="3"/>
  <c r="J12" i="3"/>
  <c r="L12" i="3" s="1"/>
  <c r="M12" i="3" s="1"/>
  <c r="F12" i="3"/>
  <c r="F26" i="1" l="1"/>
  <c r="F33" i="1"/>
  <c r="F34" i="1" s="1"/>
  <c r="F35" i="1" s="1"/>
  <c r="F40" i="1"/>
  <c r="F41" i="1" s="1"/>
  <c r="F37" i="1"/>
  <c r="I10" i="3"/>
  <c r="J10" i="3" s="1"/>
  <c r="G10" i="3"/>
  <c r="F25" i="1" s="1"/>
  <c r="K10" i="3"/>
  <c r="M10" i="3" s="1"/>
  <c r="N10" i="3" s="1"/>
  <c r="F10" i="3"/>
  <c r="F29" i="1" s="1"/>
  <c r="F28" i="1" l="1"/>
  <c r="F36" i="1"/>
  <c r="F38" i="1"/>
  <c r="I23" i="2"/>
  <c r="B24" i="2" s="1"/>
  <c r="B22" i="2"/>
  <c r="B21" i="2"/>
  <c r="B20" i="2"/>
  <c r="B19" i="2"/>
  <c r="B18" i="2"/>
  <c r="B17" i="2"/>
  <c r="B16" i="2"/>
  <c r="I5" i="1" l="1"/>
  <c r="D23" i="6" l="1"/>
  <c r="G23" i="6" s="1"/>
  <c r="D17" i="6"/>
  <c r="F17" i="6" s="1"/>
  <c r="D9" i="6"/>
  <c r="E9" i="6" s="1"/>
  <c r="D15" i="6"/>
  <c r="D11" i="6"/>
  <c r="E11" i="6" s="1"/>
  <c r="I8" i="1"/>
  <c r="D7" i="6" s="1"/>
  <c r="D13" i="6"/>
  <c r="F13" i="6" s="1"/>
  <c r="D19" i="6"/>
  <c r="G19" i="6" s="1"/>
  <c r="D21" i="6"/>
  <c r="G21" i="6" s="1"/>
  <c r="F15" i="6" l="1"/>
  <c r="G15" i="6"/>
  <c r="G7" i="6"/>
  <c r="G25" i="6" s="1"/>
  <c r="E7" i="6"/>
  <c r="E25" i="6" s="1"/>
  <c r="F7" i="6"/>
  <c r="F25" i="6" s="1"/>
  <c r="D25" i="6"/>
  <c r="D14" i="6" s="1"/>
  <c r="I119" i="1"/>
  <c r="F24" i="6" l="1"/>
  <c r="E24" i="6"/>
  <c r="G24" i="6"/>
  <c r="D8" i="6"/>
  <c r="D10" i="6"/>
  <c r="D6" i="6"/>
  <c r="D18" i="6"/>
  <c r="D12" i="6"/>
  <c r="D20" i="6"/>
  <c r="D22" i="6"/>
  <c r="D16" i="6"/>
  <c r="D24" i="6" l="1"/>
</calcChain>
</file>

<file path=xl/sharedStrings.xml><?xml version="1.0" encoding="utf-8"?>
<sst xmlns="http://schemas.openxmlformats.org/spreadsheetml/2006/main" count="753" uniqueCount="396">
  <si>
    <t>M2</t>
  </si>
  <si>
    <t>BDI</t>
  </si>
  <si>
    <t>ITEM</t>
  </si>
  <si>
    <t>FONTE</t>
  </si>
  <si>
    <t>DESCRIÇÃO</t>
  </si>
  <si>
    <t>QUANTIDADE</t>
  </si>
  <si>
    <t>CUSTO UNITÁRIO</t>
  </si>
  <si>
    <t>PREÇO UNITÁRIO</t>
  </si>
  <si>
    <t>CÓDIGO</t>
  </si>
  <si>
    <t>SINAPI</t>
  </si>
  <si>
    <t>SETOP</t>
  </si>
  <si>
    <t xml:space="preserve">PREÇO TOTAL </t>
  </si>
  <si>
    <t>M</t>
  </si>
  <si>
    <t>BDI SUGERIDO</t>
  </si>
  <si>
    <t>Acórdão 2622/2013 - CE 424/2013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</si>
  <si>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</si>
  <si>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</si>
  <si>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</si>
  <si>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</si>
  <si>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</si>
  <si>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</si>
  <si>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</si>
  <si>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</si>
  <si>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</si>
  <si>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</si>
  <si>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</si>
  <si>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</si>
  <si>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*INSS desoneração (E)</t>
  </si>
  <si>
    <t>ou</t>
  </si>
  <si>
    <t>INSS desoneração (E)</t>
  </si>
  <si>
    <t>Controle</t>
  </si>
  <si>
    <t>BDI CALCULADO ----&gt;</t>
  </si>
  <si>
    <t>BDI = (1+AC+S+R+G)*(1+DF)*(1+L)/(1-(T+E))</t>
  </si>
  <si>
    <t>UNID.</t>
  </si>
  <si>
    <t>1.1</t>
  </si>
  <si>
    <t>1.2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</si>
  <si>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</si>
  <si>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IIO-PLA-005</t>
  </si>
  <si>
    <t xml:space="preserve">MOBILIZAÇÃO E DESMOBILIZAÇÃO DE OBRA </t>
  </si>
  <si>
    <t>Novas salas</t>
  </si>
  <si>
    <t>Estrutura</t>
  </si>
  <si>
    <t>Estacas</t>
  </si>
  <si>
    <t>Qtdd</t>
  </si>
  <si>
    <t>raio</t>
  </si>
  <si>
    <t>prof</t>
  </si>
  <si>
    <t>escav</t>
  </si>
  <si>
    <t>conc</t>
  </si>
  <si>
    <t>qtdd barra</t>
  </si>
  <si>
    <t>comp total verg (8)</t>
  </si>
  <si>
    <t>peso verg</t>
  </si>
  <si>
    <t>qtt estribos (4.2)</t>
  </si>
  <si>
    <t>comp estrib</t>
  </si>
  <si>
    <t>comp total estribos</t>
  </si>
  <si>
    <t>peso estribos</t>
  </si>
  <si>
    <t>Blocos</t>
  </si>
  <si>
    <t>Larg</t>
  </si>
  <si>
    <t>Esp</t>
  </si>
  <si>
    <t>peso aço</t>
  </si>
  <si>
    <t>Cinta</t>
  </si>
  <si>
    <t>comp</t>
  </si>
  <si>
    <t>larg</t>
  </si>
  <si>
    <t>comp total verg (10)</t>
  </si>
  <si>
    <t>Pilares</t>
  </si>
  <si>
    <t>largu</t>
  </si>
  <si>
    <t>altura</t>
  </si>
  <si>
    <t>Espess</t>
  </si>
  <si>
    <t>Forma</t>
  </si>
  <si>
    <t>Viga</t>
  </si>
  <si>
    <t>5.1</t>
  </si>
  <si>
    <t>LOCAÇÃO DA OBRA (GABARITO)</t>
  </si>
  <si>
    <t>FUN-TRA-020</t>
  </si>
  <si>
    <t>PERFURAÇÃO DE ESTACA BROCA A TRADO MANUAL D = 300 MM</t>
  </si>
  <si>
    <t>FUN-CON-050</t>
  </si>
  <si>
    <t>FORNECIMENTO DE CONCRETO ESTRUTURAL, PREPARADO EM OBRA COM BETONEIRA, COM FCK 25 MPA, INCLUSIVE LANÇAMENTO, ADENSAMENTO E ACABAMENTO (FUNDAÇÃO)</t>
  </si>
  <si>
    <t>M3</t>
  </si>
  <si>
    <t>OBR-VIA-075</t>
  </si>
  <si>
    <t>ESCAVAÇÃO MANUAL DE VALAS EM SOLO, COM ALTURA DE 0 A 1,50 M</t>
  </si>
  <si>
    <t>ARM-AÇO-005</t>
  </si>
  <si>
    <t>CORTE, DOBRA E MONTAGEM DE AÇO CA-50 DIÂMETRO (6,3MM A 12,5MM)</t>
  </si>
  <si>
    <t>KG</t>
  </si>
  <si>
    <t>FUN-FOR-005</t>
  </si>
  <si>
    <t xml:space="preserve">FORMA E DESFORMA DE TÁBUA E SARRAFO, REAPROVEITAMENTO (3X) </t>
  </si>
  <si>
    <t>IMP-ASF-005</t>
  </si>
  <si>
    <t>IMPERMEABILIZAÇÃO COM MANTA ASFÁLTICA PRÉ-FABRICADA, E = 4 MM</t>
  </si>
  <si>
    <t>5.2</t>
  </si>
  <si>
    <t>ALV-TIJ-030</t>
  </si>
  <si>
    <t>ALVENARIA DE VEDAÇÃO COM TIJOLO CERÂMICO FURADO, ESP. 14CM, PARA REVESTIMENTO, INCLUSIVE ARGAMASSA PARA ASSENTAMENTO</t>
  </si>
  <si>
    <t>REV-CHA-005</t>
  </si>
  <si>
    <t>CHAPISCO COM ARGAMASSA, TRAÇO 1:3 (CIMENTO E AREIA), ESP. 5MM, APLICADO EM ALVENARIA/ESTRUTURA DE CONCRETO COM COLHER, PREPARO MECÂNICO</t>
  </si>
  <si>
    <t>REV-REB-005</t>
  </si>
  <si>
    <t>REBOCO COM ARGAMASSA, TRAÇO 1:7 (CIMENTO E AREIA), ESP. 20MM, APLICAÇÃO MANUAL, PREPARO MECÂNICO</t>
  </si>
  <si>
    <t>PIN-ACR-005</t>
  </si>
  <si>
    <t>PINTURA ACRÍLICA EM PAREDE, DUAS (2) DEMÃOS, EXCLUSIVE SELADOR ACRÍLICO E MASSA ACRÍLICA/CORRIDA (PVA)</t>
  </si>
  <si>
    <t>PIN-SEL-005</t>
  </si>
  <si>
    <t>PREPARAÇÃO PARA EMASSAMENTO OU PINTURA (LÁTEX/ACRÍLICA) EM PAREDE, INCLUSIVE UMA (1) DEMÃO DE SELADOR ACRÍLICO</t>
  </si>
  <si>
    <t>REGULARIZAÇÃO E COMPACTAÇÃO DE TERRENO COM PLACA VIBRATÓRIA</t>
  </si>
  <si>
    <t>TER-REG-010</t>
  </si>
  <si>
    <t>LASTRO DE CONCRETO MAGRO, INCLUSIVE TRANSPORTE, LANÇAMENTO E ADENSAMENTO</t>
  </si>
  <si>
    <t>FUN-LAS-005</t>
  </si>
  <si>
    <t>m3</t>
  </si>
  <si>
    <t>RODAPÉ COM REVESTIMENTO EM CERÂMICA ESMALTADA COMERCIAL, ALTURA 10CM, PEI IV, ASSENTAMENTO COM ARGAMASSA INDUSTRIALIZADA, INCLUSIVE REJUNTAMENTO</t>
  </si>
  <si>
    <t>ROD-CER-005</t>
  </si>
  <si>
    <t>DEMOLIÇÃO DE ALVENARIA DE TIJOLO CERÂMICO SEM APROVEITAMENTO DO MATERIAL, INCLUSIVE AFASTAMENTO</t>
  </si>
  <si>
    <t>DEM-ALV-010</t>
  </si>
  <si>
    <t>DEMOLIÇÃO MANUAL DE CONCRETO ARMADO</t>
  </si>
  <si>
    <t>RO-43107</t>
  </si>
  <si>
    <t>DEMOLIÇÃO DE PASSEIO OU LAJE DE CONCRETO MANUALMENTE, INCLUSIVE AFASTAMENTO</t>
  </si>
  <si>
    <t>DEM-PIS-045</t>
  </si>
  <si>
    <t>LIMPEZA DO TERRENO, INCLUSIVE CAPINA, RASTELAMENTO COM AFASTAMENTO ATÉ 20M E QUEIMA CONTROLADA</t>
  </si>
  <si>
    <t>ENGRADAMENTO PARA TELHADO DE FIBROCIMENTO ONDULADA</t>
  </si>
  <si>
    <t>COB-ENG-010</t>
  </si>
  <si>
    <t>COBERTURA EM TELHA DE FIBROCIMENTO ESTRUTURAL, ESP. 8MM, COM RECOBRIMENTO TRANSVERSAL E LONGITUDINAL, EXCLUSIVE CUMEEIRA, INCLUSIVE ACESSÓRIOS DE FIXAÇÃO E IÇAMENTO</t>
  </si>
  <si>
    <t>COB-TEL-030</t>
  </si>
  <si>
    <t>TRANSPORTE DE MATERIAL DE QUALQUER NATUREZA CARRINHO DE MÃO DMT &lt;= 50 M</t>
  </si>
  <si>
    <t>TRA-MAO-005</t>
  </si>
  <si>
    <t>AUX-PLA-050</t>
  </si>
  <si>
    <t>PINGADEIRA COM DIMENSÃO (20X5)CM, MOLDADO "IN-LOCO", EM CONCRETO NÃO ESTRUTURAL, PREPARADO EM OBRA COM BETONEIRA, COM FCK 15MPA, INCLUSIVE LANÇAMENTO, ADENSAMENTO, ACABAMENTO E ARMAÇÃO</t>
  </si>
  <si>
    <t>LAJE PRÉ-MOLDADA, A REVESTIR, INCLUSIVE CAPEAMENTO E = 4 CM, SC = 100 KG/M2, L = 3,00 M</t>
  </si>
  <si>
    <t>LAJ-REV-005</t>
  </si>
  <si>
    <t>m2</t>
  </si>
  <si>
    <t>PINTURA ACRÍLICA EM TETO, DUAS (2) DEMÃOS, EXCLUSIVE SELADOR ACRÍLICO E MASSA ACRÍLICA/CORRIDA (PVA)</t>
  </si>
  <si>
    <t>PIN-ACR-006</t>
  </si>
  <si>
    <t>CPU 01</t>
  </si>
  <si>
    <t xml:space="preserve">SERVIÇO </t>
  </si>
  <si>
    <t>UNID</t>
  </si>
  <si>
    <t>QNTD</t>
  </si>
  <si>
    <t>CUSTO UNIT</t>
  </si>
  <si>
    <t>CUST UNIT</t>
  </si>
  <si>
    <t xml:space="preserve">CALHA DE ALVENARIA IMPERMEABILIZADA SOB LAJE PREMOLDADA </t>
  </si>
  <si>
    <t>VERIFICAR DIMENSÃO. ATUAL 40CM</t>
  </si>
  <si>
    <t xml:space="preserve">TOTAL </t>
  </si>
  <si>
    <t>FORNECIMENTO E ASSENTAMENTO DE PORTA DE CORRER UMA (1) FOLHA, EM CHAPA GALVANIZADA LAMBRIL, MODELO ONDULADA, INCLUSIVE PERFIS PARA MARCO E PINTURA ANTICORROSIVA COM UMA (1) DEMÃO, EXCLUSIVE FECHADURA E ROLDANAS</t>
  </si>
  <si>
    <t>ED-13888</t>
  </si>
  <si>
    <t>ROLDANA GUIA SUPERIOR COM ROLAMENTO ( DIÂMETRO: 69MM/ MATERIAL: AÇO/ ACABAMENTO: NATURAL</t>
  </si>
  <si>
    <t>ROLDANA PARA PORTÃO ( TIPO: U OU MEIA CANA/ DIÂMETRO: 3"/CAPACIDADE : 180KG/MATERIAL: AÇO/ ACABAMENTO: ZINCADO</t>
  </si>
  <si>
    <t>MATED13878</t>
  </si>
  <si>
    <t>MATED13879</t>
  </si>
  <si>
    <t>FECHADURA TIPO EXTERNA, EM PORTA METÁLICA, GRAU DE SEGURANÇA MÉDIO, DISTÂNCIA DE BROCA 20MM, ACABAMENTO COM ESPELHO CROMADO E MAÇANETA MODELO ALAVANCA EM ZAMAC, INCLUSIVE ACESSÓRIOS PARA FIXAÇÃO E DUAS (2) CHAVES</t>
  </si>
  <si>
    <t>ED-21612</t>
  </si>
  <si>
    <t>FRG-FEC-010</t>
  </si>
  <si>
    <t>GRADIL METÁLICO PADRÃO DER-MG (EXECUÇÃO, INCLUINDO O FORNECIMENTO E TRANSPORTE DE TODOS OS MATERIAIS)</t>
  </si>
  <si>
    <t>RO-42424</t>
  </si>
  <si>
    <t>PORTÃO DE GRADE COLOCADO COM CADEADO</t>
  </si>
  <si>
    <t>SER-POR-055</t>
  </si>
  <si>
    <t>PASSEIOS DE CONCRETO E = 6 CM, FCK = 10 MPA, JUNTA SECA</t>
  </si>
  <si>
    <t>URB-PAS-006</t>
  </si>
  <si>
    <t>APILOAMENTO DE FUNDO DE VALAS</t>
  </si>
  <si>
    <t>RO-40239</t>
  </si>
  <si>
    <t>ALVENARIA DE BLOCO DE CONCRETO CHEIO SEM ARMAÇÃO, EM CONCRETO COM FCK DE 20MPA , ESP. 14CM, PARA REVESTIMENTO, INCLUSIVE ARGAMASSA PARA ASSENTAMENTO (DETALHE D - CADERNO SEDS)</t>
  </si>
  <si>
    <t>ALV-EST-040</t>
  </si>
  <si>
    <t>ATERRO COMPACTADO MANUAL, COM SOQUETE</t>
  </si>
  <si>
    <t>TER-ATE-015</t>
  </si>
  <si>
    <t>ARBORIZAÇÃO COM O FORNECIMENTO E TRANSPORTE DA MUDA ((EXECUÇÃO, INCLUINDO ESCAVAÇÃO, FORNECIMENTO E TRANSPORTE DA MUDA</t>
  </si>
  <si>
    <t>RO-41781</t>
  </si>
  <si>
    <t>FECHADURA TIPO INTERNA (GORGE), GRAU DE SEGURANÇA MÉDIO, DISTÂNCIA DE BROCA 40MM, ACABAMENTO COM ESPELHO CROMADO E MAÇANETA MODELO ALAVANCA EM ZAMAC, INCLUSIVE ACESSÓRIOS PARA FIXAÇÃO E DUAS (2) CHAVES</t>
  </si>
  <si>
    <t>JOGO DE FERRAGENS CROMADAS PARA PORTA DE VIDRO TEMPERADO PARA UM FOLHA</t>
  </si>
  <si>
    <t>CONDUTOR DE AP DO TELHADO EM TUBO PVC ESGOTO, INCLUSIVE CONEXÕES E SUPORTES, 100 MM</t>
  </si>
  <si>
    <t>PLU-CON-005</t>
  </si>
  <si>
    <t>FORNECIMENTO E ASSENTAMENTO DE TUBO PVC RÍGIDO, COLETOR DE ESGOTO LISO (JEI), DN 200 MM (8"), INCLUSIVE CONEXÕES</t>
  </si>
  <si>
    <t>HID-TUB-510</t>
  </si>
  <si>
    <t>FORNECIMENTO E ASSENTAMENTO DE TUBO PVC RÍGIDO, COLETOR DE ESGOTO LISO (JEI), DN 100 MM (4"), INCLUSIVE CONEXÕES</t>
  </si>
  <si>
    <t>HID-TUB-500</t>
  </si>
  <si>
    <t>BARRACÃO DE OBRA, EM CHAPA DE COMPENSADO RESINADO, INCLUSIVE INSTALAÇÕES SANITÁRIAS E MOBILIÁRIO - PADRÃO DERMG</t>
  </si>
  <si>
    <t>IIO-BAR-046</t>
  </si>
  <si>
    <t>CPU 02</t>
  </si>
  <si>
    <t xml:space="preserve">ADMINISTRAÇÃO DE OBRA </t>
  </si>
  <si>
    <t>MÊS</t>
  </si>
  <si>
    <t>ENGENHEIRO/ARQUITETO INTERMEDIÁRIO</t>
  </si>
  <si>
    <t>CON-COR-075</t>
  </si>
  <si>
    <t>TÉCNICO DE NÍVEL MÉDIO</t>
  </si>
  <si>
    <t>PRE-LIM-005</t>
  </si>
  <si>
    <t xml:space="preserve">AR CONDICIONADO </t>
  </si>
  <si>
    <t>CABO DE COBRE FLEXÍVEL, CLASSE 5, ISOLAMENTO TIPO LSHF/ATOX, NÃO HALOGENADO, ANTICHAMA, TERMOPLÁSTICO, UNIPOLAR, SEÇÃO 6 MM2, 70°C, 450/750V</t>
  </si>
  <si>
    <t>ELE-CAB-245</t>
  </si>
  <si>
    <t>ELETRODUTO FLEXÍVEL CORRUGADO, PVC, ANTI-CHAMA, DN 32MM (1"), APLICADO EM ALVENARIA, INCLUSIVE RASGO</t>
  </si>
  <si>
    <t>ELE-MAN-025</t>
  </si>
  <si>
    <t>ED-15773</t>
  </si>
  <si>
    <t>ENCHIMENTO DE RASGO EM ALVENARIA/CONCRETO COM ARGAMASSA, DIÂMETROS DE 15MM A 25MM (1/2" A 1"), INCLUSIVE ARGAMASSA, TRAÇO 1:2:8 (CIMENTO, CAL E AREIA), PREPARO MECÂNICO</t>
  </si>
  <si>
    <t>ENC-ALV-005</t>
  </si>
  <si>
    <t>CONJUNTO DE DUAS (2) TOMADAS PADRÃO, TRÊS (3) POLOS, CORRENTE 20A, TENSÃO 250V, (2P+T/20A-250V), COM PLACA 4"X4" DE DOIS (2) POSTOS, INCLUSIVE FORNECIMENTO, INSTALAÇÃO, SUPORTE, MÓDULO E PLACA</t>
  </si>
  <si>
    <t>ED-15791</t>
  </si>
  <si>
    <t>ACABAMENTOS PARA FORRO (SANCA DE GESSO MONTADA NA OBRA).</t>
  </si>
  <si>
    <t>ED-17905</t>
  </si>
  <si>
    <t>PONTO DE EMBUTIR PARA UMA (1) TOMADA PADRÃO, TRÊS (3) POLOS (2P+T/10A-250V), COM PLACA 4"X2" DE UM (1) POSTO, COM ELETRODUTO FLEXÍVEL CORRUGADO, ANTI-CHAMA, DN 25MM (3/4"), EMBUTIDO NA ALVENARIA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</t>
  </si>
  <si>
    <t>PONTO DE EMBUTIR PARA UM (1) INTERRUPTOR SIMPLES (10A-250V), COM PLACA 4"X2" DE UM (1) POSTO, COM ELETRODUTO FLEXÍVEL CORRUGADO, ANTI-CHAMA, DN 25MM (3/4"), EMBUTIDO NA ALVENARIA E CABO DE COBRE FLEXÍVEL, CLASSE 5, ISOLAMENTO TIPO LSHF/ATOX, NÃO HALOGENADO, SEÇÃO 1,5MM2 (70°C450/750V), COM DISTÂNCIA DE ATÉ DEZ (10) METROS DO PONTO DE DERIVAÇÃO, INCLUSIVE CAIXA DE LIGAÇÃO, SUPORTE E FIXAÇÃO DO ELETRODUTO COM ENCHIMENTO DO RASGO NA ALVENARIA/CONCRETO COM ARGAMASSA</t>
  </si>
  <si>
    <t>ED-50227</t>
  </si>
  <si>
    <t>PONTO DE EMBUTIR PARA UMA (1) LUMINÁRIA,COM ELETRODUTO DE PVC RÍGIDO ROSCÁVEL, DN 20MM (3/4"), EMBUTIDO NA LAJE E CABO DE COBRE FLEXÍVEL, CLASSE 5, ISOLAMENTO TIPO LSHF/ATOX, NÃO HALOGENADO, SEÇÃO 1,5MM2 (70°C-450/750V), COM DISTÂNCIA DE ATÉ CINCO (5) METROS DO PONTO DE DERIVAÇÃO, EXCLUSIVE LUMINÁRIA, INCLUSIVE CAIXA DE LIGAÇÃO OCTOGONAL, SUPORTE E FIXAÇÃO DO ELETRODUTO</t>
  </si>
  <si>
    <t>INST-LUZ-005</t>
  </si>
  <si>
    <t>LÂMPADA TUBULAR FLUORESCENTE, BASE G13, POTÊNCIA 40W, FORNECIMENTO E INSTALAÇÃO, EXCLUSIVE REATOR E LUMINÁRIA</t>
  </si>
  <si>
    <t>ELE-LAM-056</t>
  </si>
  <si>
    <t>REATOR ELETRÔNICO, ALTO FATOR DE POTÊNCIA (A.F.P), PARTIDA RÁPIDA, PARA UMA (1) LÂMPADA TUBULAR, POTÊNCIA 16W, FORNECIMENTO E INSTALAÇÃO</t>
  </si>
  <si>
    <t>ELE-REA-005</t>
  </si>
  <si>
    <t xml:space="preserve">ILUMINAÇÃO E ABASTECIMENTO DE ENERGIA </t>
  </si>
  <si>
    <t>1.3</t>
  </si>
  <si>
    <t>1.4</t>
  </si>
  <si>
    <t>1.5</t>
  </si>
  <si>
    <t>2.1</t>
  </si>
  <si>
    <t>8.4</t>
  </si>
  <si>
    <t>2.2</t>
  </si>
  <si>
    <t>2.3</t>
  </si>
  <si>
    <t>2.4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</si>
  <si>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</si>
  <si>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</si>
  <si>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</si>
  <si>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</si>
  <si>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</si>
  <si>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</si>
  <si>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</si>
  <si>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</si>
  <si>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</si>
  <si>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</si>
  <si>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</si>
  <si>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</si>
  <si>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4.5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</si>
  <si>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</si>
  <si>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</si>
  <si>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</si>
  <si>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</si>
  <si>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</si>
  <si>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</si>
  <si>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</si>
  <si>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</si>
  <si>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</si>
  <si>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</si>
  <si>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</si>
  <si>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</si>
  <si>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</si>
  <si>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</si>
  <si>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</si>
  <si>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</si>
  <si>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</si>
  <si>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</si>
  <si>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</si>
  <si>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</si>
  <si>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</si>
  <si>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</si>
  <si>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</si>
  <si>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</si>
  <si>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</si>
  <si>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</si>
  <si>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</si>
  <si>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</si>
  <si>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</si>
  <si>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</si>
  <si>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</si>
  <si>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</si>
  <si>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</si>
  <si>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</si>
  <si>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</si>
  <si>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</si>
  <si>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9.1</t>
  </si>
  <si>
    <t>EMASSAMENTO EM PAREDE COM MASSA CORRIDA (PVA), DUAS (2) DEMÃOS, INCLUSIVE LIXAMENTO PARA PINTURA</t>
  </si>
  <si>
    <t>PIN-EMA-011</t>
  </si>
  <si>
    <t>4.6</t>
  </si>
  <si>
    <t>9.2</t>
  </si>
  <si>
    <t>AR CONDICIONADO 12000 BTU'S</t>
  </si>
  <si>
    <t xml:space="preserve">COTAÇÃO </t>
  </si>
  <si>
    <t>MOBILIZAÇÃO E DESMOBILIZAÇÃO POR EQUIPAMENTO DE SONDAGEM A PERCUSSÃO D = 4</t>
  </si>
  <si>
    <t>SON-SPT-015</t>
  </si>
  <si>
    <t>UND</t>
  </si>
  <si>
    <t>1.6</t>
  </si>
  <si>
    <t>SONDAGEM A PERCUSSÃO D = 2 1/2" COM MEDIDA DE SPT (FATURAMENTO MÍNIMO = 30 M</t>
  </si>
  <si>
    <t>SON-SPT-010</t>
  </si>
  <si>
    <t>1.7</t>
  </si>
  <si>
    <t>CONTRAVERGA EM CONCRETO ESTRUTURAL PARA VÃOS ACIMA DE 150CM, PREPARADO EM OBRA COM BETONEIRA, CONTROLE "A", COM FCK 20 MPA, MOLDADA IN LOCO, INCLUSIVE ARMAÇÃO</t>
  </si>
  <si>
    <t>ED-9906</t>
  </si>
  <si>
    <t>4.7</t>
  </si>
  <si>
    <t>6.9</t>
  </si>
  <si>
    <t>6.10</t>
  </si>
  <si>
    <t>6.11</t>
  </si>
  <si>
    <t>SOLEIRA DE GRANITO CINZA ANDORINHA E = 2 CM</t>
  </si>
  <si>
    <t>SOL-GRA-005</t>
  </si>
  <si>
    <t>5.6</t>
  </si>
  <si>
    <t>PINTURA ESMALTE EM ESQUADRIA DE MADEIRA, DUAS (2) DEMÃOS, INCLUSIVE UMA (1) DEMÃO DE FUNDO NIVELADOR, EXCLUSIVE MASSA A ÓLEO</t>
  </si>
  <si>
    <t>PIN-ESM-015</t>
  </si>
  <si>
    <t>PINTURA ESMALTE EM ESQUADRIAS DE FERRO, DUAS (2) DEMÃOS, INCLUSIVE UMA (1) DEMÃO DE FUNDO ANTICORROSIVO</t>
  </si>
  <si>
    <t>PIN-ESM-005</t>
  </si>
  <si>
    <t>7.11</t>
  </si>
  <si>
    <t>7.12</t>
  </si>
  <si>
    <t>LIMPEZA FINAL PARA ENTREGA DA OBRA</t>
  </si>
  <si>
    <t>LIM-GER-005</t>
  </si>
  <si>
    <t>1.8</t>
  </si>
  <si>
    <t>AND-FAC-010</t>
  </si>
  <si>
    <t>MONTAGEM E DESMONTAGEM DE ANDAIME METÁLICO PARA FACHADA COM PISO METÁLICO, INCLUSIVE RODAPÉ/GUARDACORPO EM MADEIRA, EXCLUSIVE FORNECIMENTO DO ANDAIME</t>
  </si>
  <si>
    <t>RO-41431</t>
  </si>
  <si>
    <t>ESTRUTURA METÁLICA PARA ANDAIMES</t>
  </si>
  <si>
    <t>CONTRAPISO DESEMPENADO COM ARGAMASSA, TRAÇO 1:3 (CIMENTO E AREIA), ESP. 50MM</t>
  </si>
  <si>
    <t>PIS-CON-020</t>
  </si>
  <si>
    <t>CONTRAPISO DESEMPENADO COM ARGAMASSA, TRAÇO 1:3 (CIMENTO E AREIA), ESP. 20MM</t>
  </si>
  <si>
    <t>PIS-CON-005</t>
  </si>
  <si>
    <t>8.18</t>
  </si>
  <si>
    <t>H</t>
  </si>
  <si>
    <t>MAO-OFC-035</t>
  </si>
  <si>
    <t>CONJUNTO DE DUAS (2) TOMADAS PADRÃO, TRÊS (3) POLOS, CORRENTE 20A, TENSÃO 250V, (2P+T/20A-250V), COM PLACA 4"X2" DE DOIS (2) POSTOS, INCLUSIVE FORNECIMENTO, INSTALAÇÃO, SUPORTE, MÓDULO E PLACA</t>
  </si>
  <si>
    <t>ED-15756</t>
  </si>
  <si>
    <t>TOTAL /MÊS</t>
  </si>
  <si>
    <t xml:space="preserve">TOTAL /M </t>
  </si>
  <si>
    <t>LOC-OBR-005</t>
  </si>
  <si>
    <t>LUMINÁRIA COMERCIAL CHANFRADA DE SOBREPOR COMPLETA, PARA UMA (1) LÂMPADA TUBULAR LED 1X9W-ØT8, TEMPERATURA DA COR 6500K, FORNECIMENTO E INSTALAÇÃO, INCLUSIVE BASE E LÂMPADA</t>
  </si>
  <si>
    <t>ED-13335</t>
  </si>
  <si>
    <t>VIS-CAD-030</t>
  </si>
  <si>
    <t>VB</t>
  </si>
  <si>
    <t>REV-POR-011</t>
  </si>
  <si>
    <t>APLICAÇÃO MANUAL DE FUNDO SELADOR ACRÍLICO</t>
  </si>
  <si>
    <t>REVESTIMENTO COM PORCELANATO APLICADO EM PISO, ACABAMENTO ESMALTADO ACETINADO, AMBIENTE INTERNO/EXTERNO, PADRÃO EXTRA, BORDA RETIFICADA, DIMENSÃO DA PEÇA (45X45CM), ASSENTAMENTO COM ARGAMASSA INDUSTRIALIZADA, INCLUSIVE REJUNTAMENTO</t>
  </si>
  <si>
    <t>CAIXA DE DRENAGEM DE INSPEÇÃO/PASSAGEM EM ALVENARIA (30X30X60CM), REVESTIMENTO EM ARGAMASSA COM ADITIVO IMPERMEABILIZANTE, COM TAMPA EM GRELHA, INCLUSIVE ESCAVAÇÃO, REATERRO E TRANSPORTE E RETIRADA DO MATERIAL ESCAVADO (EM CAÇAMBA)</t>
  </si>
  <si>
    <t>HID-CXS-160</t>
  </si>
  <si>
    <t>CAIXA DE ESGOTO DE INSPEÇÃO/PASSAGEM EM ALVENARIA (40X40X60CM), REVESTIMENTO EM ARGAMASSA COM ADITIVO IMPERMEABILIZANTE, COM TAMPA DE CONCRETO, INCLUSIVE ESCAVAÇÃO, REATERRO E TRANSPORTE E RETIRADA DO MATERIAL ESCAVADO (EM CAÇAMBA)</t>
  </si>
  <si>
    <t>HID-CXS-025</t>
  </si>
  <si>
    <t>8.19</t>
  </si>
  <si>
    <t>https://www.zoom.com.br/ar-condicionado/ar-condicionado-split-lg-12000-btus-frio-s4-q12ja31c?prodId=5665432</t>
  </si>
  <si>
    <t xml:space="preserve">INSTALAÇAO DO AR CONDICIONADO </t>
  </si>
  <si>
    <t>CPU 03</t>
  </si>
  <si>
    <t>APLICAÇÃO DE LONA PRETA, ESP. 150 MICRAS, INCLUSIVE FORNECIMENTO</t>
  </si>
  <si>
    <t>PIS-LON-005</t>
  </si>
  <si>
    <t>INSTALAÇÃO DE  AR CONDICIONADO</t>
  </si>
  <si>
    <t>DEMOLIÇÕES</t>
  </si>
  <si>
    <t xml:space="preserve">ESTRUTURA </t>
  </si>
  <si>
    <t>ALVENARIA</t>
  </si>
  <si>
    <t>PISO</t>
  </si>
  <si>
    <t xml:space="preserve">COBERTURA </t>
  </si>
  <si>
    <t>ESQUADRIAS</t>
  </si>
  <si>
    <t>URBANIZAÇÃO</t>
  </si>
  <si>
    <t>INSTALAÇÕES ELÉTRICAS</t>
  </si>
  <si>
    <t>ADMNISTRAÇÃO LOCAL</t>
  </si>
  <si>
    <t>FORRO DE GESSO EM PLACAS ACARTONADAS - FGA</t>
  </si>
  <si>
    <t>FOR-GES-015</t>
  </si>
  <si>
    <t>DISJUNTOR BIPOLAR TERMOMAGNÉTICO 10KA, DE 25A</t>
  </si>
  <si>
    <t>ELE-DIS-020</t>
  </si>
  <si>
    <t>ELE-QUA-005</t>
  </si>
  <si>
    <t xml:space="preserve">ELETRODUTO FLEXÍVEL CORRUGADO, PVC, ANTI-CHAMA, DN 32MM (1"), APLICADO EM ALVENARIA, INCLUSIVE RASGO </t>
  </si>
  <si>
    <t>9.3</t>
  </si>
  <si>
    <t>9.4</t>
  </si>
  <si>
    <t>9.5</t>
  </si>
  <si>
    <t>9.5.1</t>
  </si>
  <si>
    <t>9.5.2</t>
  </si>
  <si>
    <t>9.5.3</t>
  </si>
  <si>
    <t>9.5.4</t>
  </si>
  <si>
    <t>9.5.5</t>
  </si>
  <si>
    <t>9.5.6</t>
  </si>
  <si>
    <t>9.5.7</t>
  </si>
  <si>
    <t>9.6</t>
  </si>
  <si>
    <t>9.6.1</t>
  </si>
  <si>
    <t>9.6.2</t>
  </si>
  <si>
    <t>9.6.3</t>
  </si>
  <si>
    <t>9.6.4</t>
  </si>
  <si>
    <t>9.6.5</t>
  </si>
  <si>
    <t>9.6.6</t>
  </si>
  <si>
    <t>9.6.7</t>
  </si>
  <si>
    <t>7.13</t>
  </si>
  <si>
    <t>FOLHA DE PORTA MADEIRA DE LEI PRANCHETA PARA PINTURA 80 X 210 CM</t>
  </si>
  <si>
    <t>ESQ-FOL-020</t>
  </si>
  <si>
    <t>ESQ-MAR-015</t>
  </si>
  <si>
    <t>MARCO EM MADEIRA DE LEI PARA PINTURA, L = 14 CM, 80 X 210 CM</t>
  </si>
  <si>
    <t>CPU 04</t>
  </si>
  <si>
    <t>ESQ-FOL-010</t>
  </si>
  <si>
    <t>FOLHA DE PORTA MADEIRA DE LEI PRANCHETA PARA PINTURA 60 X 210 CM</t>
  </si>
  <si>
    <t>TOTAL /UNID</t>
  </si>
  <si>
    <t>PORTA DE MADEIRA DE LEI PRANCHETA PARA PINTURA, 2 FOLHAS, 120 X 210  CM</t>
  </si>
  <si>
    <t>CPU 05</t>
  </si>
  <si>
    <t>MARCO EM MADEIRA DE LEI PARA PINTURA, L = 14 CM, 120 X 210 CM</t>
  </si>
  <si>
    <t>ESQ-REG-005</t>
  </si>
  <si>
    <t xml:space="preserve">RÉGUA PARA ALIZARES DE 5 X 1 CM DE MADEIRA DE LEI PARA PINTURA COLOCADO </t>
  </si>
  <si>
    <t>CPU- 4</t>
  </si>
  <si>
    <t>CPU-5</t>
  </si>
  <si>
    <t>MARCO EM MADEIRA DE LEI PARA PINTURA L=14 CM, 120 X 210 CM</t>
  </si>
  <si>
    <t>FRG-DOB-015</t>
  </si>
  <si>
    <t>7.14</t>
  </si>
  <si>
    <t>7.15</t>
  </si>
  <si>
    <t xml:space="preserve">DOBRADIÇA DE FERRO, MEDIDAS (3.1/2"X3"), TIPO PINO SOLTO COM BOLA, ACABAMENTO CROMADO, INCLUSIVE ACESSÓRIOS PARA FIXAÇÃO </t>
  </si>
  <si>
    <t>PIN-EMA-020</t>
  </si>
  <si>
    <t>7.16</t>
  </si>
  <si>
    <t>EMASSAMENTO EM ESQUADRIA DE MADEIRA COM MASSA A ÓLEO, DUAS (2) DEMÃOS, INCLUSIVE LIXAMENTO PARA PINTURA  A ÓLEO OU ESMALTE</t>
  </si>
  <si>
    <t xml:space="preserve">PREFEITURA MUNICIPAL DE QUELUZITO </t>
  </si>
  <si>
    <t>PLANILHA ORÇAMENTÁRIA</t>
  </si>
  <si>
    <t>REF.:  SETOP - REGIÃO CENTRAL - C/ DESCONERAÇÃO</t>
  </si>
  <si>
    <t>DATA BASE: JAN/2022</t>
  </si>
  <si>
    <t>SERVIÇOS PRELIMINARES E COMPLEMENTARES</t>
  </si>
  <si>
    <t xml:space="preserve">CRONOGRAMA FÍSICO-FINANCEIRO </t>
  </si>
  <si>
    <t>FÍSICO/ FINANCEIRO</t>
  </si>
  <si>
    <t>TOTAL  ETAPAS</t>
  </si>
  <si>
    <t>MÊS01</t>
  </si>
  <si>
    <t>MÊS02</t>
  </si>
  <si>
    <t>MÊS03</t>
  </si>
  <si>
    <t>MÊS04</t>
  </si>
  <si>
    <t>MÊS05</t>
  </si>
  <si>
    <t>MÊS06</t>
  </si>
  <si>
    <t>Físico %</t>
  </si>
  <si>
    <t>Financeiro</t>
  </si>
  <si>
    <t xml:space="preserve">AMPLIAÇÃO DO ALMOXARIFADO DA FARMÁCIA POPULAR </t>
  </si>
  <si>
    <t>Deneb Oliveira Bejar</t>
  </si>
  <si>
    <t>CREA 89511/D</t>
  </si>
  <si>
    <t>MURO DIVISÓRIO EM BLOCO DE CONCRETO COM ACABAMENTO REVESTIDO, ESP.15CM, ALTURA DE 220CM, COM SAPATA EM CONCRETO ARMADO , DIMENSÃO (50X55)CM, FORMA EM CONTRA BARRANCO, INCLUSIVE ESCAVAÇÃO COM TRANSPORTE E RETIRADA DO MATERIAL ESCAVADO (EM CAÇAMBA), PINGADEIRA EM CONCRETO, CHAPISCO/REBOCO COM ARGAMASSA (CIMENTO E AREIA) E PINTURA EM DUAS (2) DEMÃOS</t>
  </si>
  <si>
    <t>MUR-BLO-015</t>
  </si>
  <si>
    <t>8.20</t>
  </si>
  <si>
    <t>QUADRO DE DISTRIBUIÇÃO PARA 8 MÓDULOS COM BARRAMENTO E CHAVE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</si>
</sst>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i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64">
    <xf numFmtId="0" fontId="0" fillId="0" borderId="0" xfId="0"/>
    <xf numFmtId="0" fontId="3" fillId="0" borderId="0" xfId="0" applyFont="1"/>
    <xf numFmtId="0" fontId="3" fillId="0" borderId="1" xfId="0" applyFont="1" applyBorder="1"/>
    <xf numFmtId="44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0" borderId="1" xfId="2" applyFont="1" applyBorder="1" applyAlignment="1">
      <alignment horizontal="center" vertical="center"/>
    </xf>
    <xf numFmtId="0" fontId="2" fillId="0" borderId="1" xfId="0" applyFont="1" applyBorder="1"/>
    <xf numFmtId="0" fontId="6" fillId="0" borderId="0" xfId="0" applyFont="1"/>
    <xf numFmtId="44" fontId="2" fillId="0" borderId="1" xfId="1" applyFont="1" applyBorder="1"/>
    <xf numFmtId="44" fontId="3" fillId="0" borderId="1" xfId="1" applyFont="1" applyBorder="1"/>
    <xf numFmtId="44" fontId="2" fillId="2" borderId="1" xfId="1" applyFont="1" applyFill="1" applyBorder="1"/>
    <xf numFmtId="44" fontId="3" fillId="0" borderId="0" xfId="1" applyFont="1"/>
    <xf numFmtId="0" fontId="3" fillId="7" borderId="1" xfId="0" applyFont="1" applyFill="1" applyBorder="1" applyAlignment="1">
      <alignment horizontal="center" vertical="center"/>
    </xf>
    <xf numFmtId="43" fontId="3" fillId="0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8" xfId="0" applyFont="1" applyBorder="1"/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43" fontId="3" fillId="0" borderId="2" xfId="2" applyFont="1" applyBorder="1" applyAlignment="1">
      <alignment horizontal="center" vertical="center"/>
    </xf>
    <xf numFmtId="44" fontId="3" fillId="0" borderId="19" xfId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4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4" fontId="2" fillId="0" borderId="1" xfId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9" fontId="3" fillId="0" borderId="0" xfId="5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44" fontId="3" fillId="0" borderId="0" xfId="0" applyNumberFormat="1" applyFont="1" applyFill="1" applyAlignment="1">
      <alignment horizontal="center" vertical="center"/>
    </xf>
    <xf numFmtId="43" fontId="3" fillId="0" borderId="0" xfId="2" applyFont="1" applyFill="1" applyAlignment="1">
      <alignment horizontal="center" vertical="center"/>
    </xf>
    <xf numFmtId="44" fontId="3" fillId="0" borderId="0" xfId="1" applyFont="1" applyFill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43" fontId="2" fillId="11" borderId="1" xfId="2" applyFont="1" applyFill="1" applyBorder="1" applyAlignment="1">
      <alignment horizontal="center" vertical="center" wrapText="1"/>
    </xf>
    <xf numFmtId="44" fontId="2" fillId="11" borderId="1" xfId="1" applyFont="1" applyFill="1" applyBorder="1" applyAlignment="1">
      <alignment horizontal="center" vertical="center" wrapText="1"/>
    </xf>
    <xf numFmtId="44" fontId="2" fillId="0" borderId="18" xfId="1" applyFont="1" applyFill="1" applyBorder="1" applyAlignment="1">
      <alignment vertical="center"/>
    </xf>
    <xf numFmtId="10" fontId="2" fillId="0" borderId="19" xfId="5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4" fontId="3" fillId="0" borderId="1" xfId="1" applyFont="1" applyFill="1" applyBorder="1"/>
    <xf numFmtId="43" fontId="3" fillId="0" borderId="1" xfId="0" applyNumberFormat="1" applyFont="1" applyFill="1" applyBorder="1"/>
    <xf numFmtId="10" fontId="3" fillId="0" borderId="1" xfId="5" applyNumberFormat="1" applyFont="1" applyFill="1" applyBorder="1"/>
    <xf numFmtId="9" fontId="3" fillId="0" borderId="1" xfId="5" applyFont="1" applyFill="1" applyBorder="1"/>
    <xf numFmtId="43" fontId="2" fillId="0" borderId="1" xfId="0" applyNumberFormat="1" applyFont="1" applyFill="1" applyBorder="1" applyAlignment="1">
      <alignment horizontal="center"/>
    </xf>
    <xf numFmtId="10" fontId="2" fillId="0" borderId="1" xfId="5" applyNumberFormat="1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 wrapText="1"/>
    </xf>
    <xf numFmtId="10" fontId="3" fillId="0" borderId="1" xfId="5" applyNumberFormat="1" applyFont="1" applyFill="1" applyBorder="1" applyAlignment="1"/>
    <xf numFmtId="44" fontId="3" fillId="0" borderId="1" xfId="1" applyFont="1" applyFill="1" applyBorder="1" applyAlignment="1"/>
    <xf numFmtId="0" fontId="2" fillId="11" borderId="1" xfId="0" applyFont="1" applyFill="1" applyBorder="1" applyAlignment="1">
      <alignment vertical="center"/>
    </xf>
    <xf numFmtId="0" fontId="9" fillId="0" borderId="1" xfId="0" applyFont="1" applyBorder="1"/>
    <xf numFmtId="44" fontId="8" fillId="0" borderId="1" xfId="5" applyNumberFormat="1" applyFont="1" applyFill="1" applyBorder="1" applyAlignment="1"/>
    <xf numFmtId="44" fontId="3" fillId="0" borderId="0" xfId="0" applyNumberFormat="1" applyFont="1"/>
    <xf numFmtId="9" fontId="8" fillId="0" borderId="1" xfId="5" applyFont="1" applyFill="1" applyBorder="1" applyAlignment="1"/>
    <xf numFmtId="0" fontId="3" fillId="0" borderId="0" xfId="0" applyFont="1" applyAlignment="1">
      <alignment vertical="center"/>
    </xf>
    <xf numFmtId="0" fontId="10" fillId="0" borderId="0" xfId="6" applyAlignment="1">
      <alignment wrapText="1"/>
    </xf>
    <xf numFmtId="0" fontId="2" fillId="0" borderId="0" xfId="0" applyFont="1"/>
    <xf numFmtId="0" fontId="5" fillId="0" borderId="0" xfId="3" applyFont="1"/>
    <xf numFmtId="0" fontId="8" fillId="4" borderId="3" xfId="3" applyFont="1" applyFill="1" applyBorder="1" applyAlignment="1">
      <alignment vertical="center"/>
    </xf>
    <xf numFmtId="0" fontId="5" fillId="4" borderId="6" xfId="3" applyFont="1" applyFill="1" applyBorder="1" applyAlignment="1">
      <alignment vertical="center"/>
    </xf>
    <xf numFmtId="0" fontId="5" fillId="3" borderId="9" xfId="3" applyFont="1" applyFill="1" applyBorder="1" applyAlignment="1">
      <alignment horizontal="left" vertical="center"/>
    </xf>
    <xf numFmtId="10" fontId="5" fillId="3" borderId="9" xfId="3" applyNumberFormat="1" applyFont="1" applyFill="1" applyBorder="1" applyAlignment="1">
      <alignment vertical="center"/>
    </xf>
    <xf numFmtId="0" fontId="5" fillId="3" borderId="10" xfId="3" applyFont="1" applyFill="1" applyBorder="1" applyAlignment="1">
      <alignment horizontal="center" vertical="center"/>
    </xf>
    <xf numFmtId="10" fontId="5" fillId="5" borderId="12" xfId="4" applyNumberFormat="1" applyFont="1" applyFill="1" applyBorder="1" applyAlignment="1" applyProtection="1">
      <alignment vertical="center"/>
      <protection locked="0"/>
    </xf>
    <xf numFmtId="0" fontId="5" fillId="3" borderId="13" xfId="3" applyFont="1" applyFill="1" applyBorder="1" applyAlignment="1">
      <alignment horizontal="left" vertical="center"/>
    </xf>
    <xf numFmtId="10" fontId="5" fillId="3" borderId="13" xfId="3" applyNumberFormat="1" applyFont="1" applyFill="1" applyBorder="1" applyAlignment="1">
      <alignment vertical="center"/>
    </xf>
    <xf numFmtId="0" fontId="5" fillId="3" borderId="14" xfId="3" applyFont="1" applyFill="1" applyBorder="1" applyAlignment="1">
      <alignment horizontal="center" vertical="center"/>
    </xf>
    <xf numFmtId="0" fontId="5" fillId="3" borderId="16" xfId="3" applyFont="1" applyFill="1" applyBorder="1" applyAlignment="1">
      <alignment horizontal="left" vertical="center"/>
    </xf>
    <xf numFmtId="0" fontId="5" fillId="3" borderId="17" xfId="3" applyFont="1" applyFill="1" applyBorder="1"/>
    <xf numFmtId="10" fontId="5" fillId="3" borderId="18" xfId="3" applyNumberFormat="1" applyFont="1" applyFill="1" applyBorder="1" applyAlignment="1">
      <alignment vertical="center"/>
    </xf>
    <xf numFmtId="10" fontId="5" fillId="3" borderId="2" xfId="3" applyNumberFormat="1" applyFont="1" applyFill="1" applyBorder="1" applyAlignment="1">
      <alignment vertical="center"/>
    </xf>
    <xf numFmtId="0" fontId="5" fillId="3" borderId="1" xfId="3" applyFont="1" applyFill="1" applyBorder="1" applyAlignment="1">
      <alignment horizontal="left" vertical="center"/>
    </xf>
    <xf numFmtId="10" fontId="8" fillId="3" borderId="1" xfId="4" applyNumberFormat="1" applyFont="1" applyFill="1" applyBorder="1"/>
    <xf numFmtId="0" fontId="5" fillId="0" borderId="0" xfId="3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11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8" fillId="11" borderId="17" xfId="0" applyFont="1" applyFill="1" applyBorder="1" applyAlignment="1">
      <alignment horizontal="center" vertical="center"/>
    </xf>
    <xf numFmtId="0" fontId="8" fillId="11" borderId="0" xfId="0" applyFont="1" applyFill="1" applyBorder="1" applyAlignment="1">
      <alignment horizontal="center" vertical="center"/>
    </xf>
    <xf numFmtId="0" fontId="8" fillId="11" borderId="6" xfId="0" applyFont="1" applyFill="1" applyBorder="1" applyAlignment="1">
      <alignment horizontal="center"/>
    </xf>
    <xf numFmtId="0" fontId="8" fillId="11" borderId="7" xfId="0" applyFont="1" applyFill="1" applyBorder="1" applyAlignment="1">
      <alignment horizontal="center"/>
    </xf>
    <xf numFmtId="44" fontId="5" fillId="0" borderId="1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8" fillId="0" borderId="0" xfId="3" applyFont="1" applyAlignment="1">
      <alignment horizontal="center"/>
    </xf>
    <xf numFmtId="10" fontId="5" fillId="3" borderId="10" xfId="3" applyNumberFormat="1" applyFont="1" applyFill="1" applyBorder="1" applyAlignment="1">
      <alignment horizontal="center" vertical="center"/>
    </xf>
    <xf numFmtId="10" fontId="5" fillId="3" borderId="11" xfId="3" applyNumberFormat="1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/>
    </xf>
    <xf numFmtId="0" fontId="8" fillId="4" borderId="3" xfId="3" applyFont="1" applyFill="1" applyBorder="1" applyAlignment="1">
      <alignment horizontal="center" vertical="center" wrapText="1"/>
    </xf>
    <xf numFmtId="0" fontId="8" fillId="4" borderId="4" xfId="3" applyFont="1" applyFill="1" applyBorder="1" applyAlignment="1">
      <alignment horizontal="center" vertical="center" wrapText="1"/>
    </xf>
    <xf numFmtId="0" fontId="8" fillId="4" borderId="5" xfId="3" applyFont="1" applyFill="1" applyBorder="1" applyAlignment="1">
      <alignment horizontal="center" vertical="center" wrapText="1"/>
    </xf>
    <xf numFmtId="0" fontId="8" fillId="4" borderId="6" xfId="3" applyFont="1" applyFill="1" applyBorder="1" applyAlignment="1">
      <alignment horizontal="center" vertical="center" wrapText="1"/>
    </xf>
    <xf numFmtId="0" fontId="8" fillId="4" borderId="7" xfId="3" applyFont="1" applyFill="1" applyBorder="1" applyAlignment="1">
      <alignment horizontal="center" vertical="center" wrapText="1"/>
    </xf>
    <xf numFmtId="0" fontId="8" fillId="4" borderId="8" xfId="3" applyFont="1" applyFill="1" applyBorder="1" applyAlignment="1">
      <alignment horizontal="center" vertical="center" wrapText="1"/>
    </xf>
    <xf numFmtId="0" fontId="8" fillId="4" borderId="3" xfId="3" applyFont="1" applyFill="1" applyBorder="1" applyAlignment="1">
      <alignment horizontal="center" vertical="center"/>
    </xf>
    <xf numFmtId="0" fontId="8" fillId="4" borderId="5" xfId="3" applyFont="1" applyFill="1" applyBorder="1" applyAlignment="1">
      <alignment horizontal="center" vertical="center"/>
    </xf>
    <xf numFmtId="0" fontId="8" fillId="4" borderId="6" xfId="3" applyFont="1" applyFill="1" applyBorder="1" applyAlignment="1">
      <alignment horizontal="center" vertical="center"/>
    </xf>
    <xf numFmtId="0" fontId="8" fillId="4" borderId="8" xfId="3" applyFont="1" applyFill="1" applyBorder="1" applyAlignment="1">
      <alignment horizontal="center" vertical="center"/>
    </xf>
    <xf numFmtId="10" fontId="5" fillId="3" borderId="14" xfId="3" applyNumberFormat="1" applyFont="1" applyFill="1" applyBorder="1" applyAlignment="1">
      <alignment horizontal="center" vertical="center"/>
    </xf>
    <xf numFmtId="10" fontId="5" fillId="3" borderId="15" xfId="3" applyNumberFormat="1" applyFont="1" applyFill="1" applyBorder="1" applyAlignment="1">
      <alignment horizontal="center" vertical="center"/>
    </xf>
    <xf numFmtId="10" fontId="5" fillId="3" borderId="2" xfId="3" applyNumberFormat="1" applyFont="1" applyFill="1" applyBorder="1" applyAlignment="1">
      <alignment horizontal="center" vertical="center"/>
    </xf>
    <xf numFmtId="10" fontId="5" fillId="3" borderId="19" xfId="3" applyNumberFormat="1" applyFont="1" applyFill="1" applyBorder="1" applyAlignment="1">
      <alignment horizontal="center" vertical="center"/>
    </xf>
    <xf numFmtId="0" fontId="5" fillId="0" borderId="22" xfId="3" applyFont="1" applyBorder="1" applyAlignment="1">
      <alignment horizontal="center"/>
    </xf>
    <xf numFmtId="0" fontId="5" fillId="0" borderId="23" xfId="3" applyFont="1" applyBorder="1" applyAlignment="1">
      <alignment horizontal="center"/>
    </xf>
    <xf numFmtId="0" fontId="5" fillId="0" borderId="24" xfId="3" applyFont="1" applyBorder="1" applyAlignment="1">
      <alignment horizontal="center"/>
    </xf>
    <xf numFmtId="0" fontId="5" fillId="5" borderId="18" xfId="3" applyFont="1" applyFill="1" applyBorder="1" applyAlignment="1">
      <alignment horizontal="center"/>
    </xf>
    <xf numFmtId="0" fontId="5" fillId="5" borderId="2" xfId="3" applyFont="1" applyFill="1" applyBorder="1" applyAlignment="1">
      <alignment horizontal="center"/>
    </xf>
    <xf numFmtId="0" fontId="5" fillId="5" borderId="19" xfId="3" applyFont="1" applyFill="1" applyBorder="1" applyAlignment="1">
      <alignment horizontal="center"/>
    </xf>
    <xf numFmtId="0" fontId="5" fillId="0" borderId="18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5" fillId="0" borderId="19" xfId="3" applyFont="1" applyBorder="1" applyAlignment="1">
      <alignment horizontal="center"/>
    </xf>
    <xf numFmtId="10" fontId="5" fillId="4" borderId="18" xfId="3" applyNumberFormat="1" applyFont="1" applyFill="1" applyBorder="1" applyAlignment="1">
      <alignment horizontal="center" vertical="center"/>
    </xf>
    <xf numFmtId="10" fontId="5" fillId="4" borderId="2" xfId="3" applyNumberFormat="1" applyFont="1" applyFill="1" applyBorder="1" applyAlignment="1">
      <alignment horizontal="center" vertical="center"/>
    </xf>
    <xf numFmtId="10" fontId="5" fillId="4" borderId="19" xfId="3" applyNumberFormat="1" applyFont="1" applyFill="1" applyBorder="1" applyAlignment="1">
      <alignment horizontal="center" vertical="center"/>
    </xf>
    <xf numFmtId="0" fontId="5" fillId="0" borderId="20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5" fillId="0" borderId="21" xfId="3" applyFont="1" applyBorder="1" applyAlignment="1">
      <alignment horizontal="center"/>
    </xf>
    <xf numFmtId="0" fontId="5" fillId="0" borderId="14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</cellXfs>
  <cellStyles count="7">
    <cellStyle name="Hiperlink" xfId="6" builtinId="8"/>
    <cellStyle name="Moeda" xfId="1" builtinId="4"/>
    <cellStyle name="Normal" xfId="0" builtinId="0"/>
    <cellStyle name="Normal 2" xfId="3"/>
    <cellStyle name="Porcentagem" xfId="5" builtinId="5"/>
    <cellStyle name="Porcentagem 2" xfId="4"/>
    <cellStyle name="Vírgula" xfId="2" builtinId="3"/>
  </cellStyles>
  <dxfs count="5">
    <dxf>
      <font>
        <condense val="0"/>
        <extend val="0"/>
        <color indexed="10"/>
      </font>
      <fill>
        <patternFill>
          <bgColor indexed="51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  <dxf>
      <fill>
        <patternFill patternType="gray125">
          <bgColor indexed="51"/>
        </patternFill>
      </fill>
    </dxf>
    <dxf>
      <font>
        <b/>
        <i/>
        <condense val="0"/>
        <extend val="0"/>
        <color indexed="10"/>
      </font>
    </dxf>
    <dxf>
      <fill>
        <patternFill patternType="gray0625"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bia/Desktop/Queluzito/Escola%20Muncipal%20Padre%20Claudionor/Or&#231;amentoEsco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BDI"/>
      <sheetName val="CPU"/>
      <sheetName val="Memoria"/>
      <sheetName val="Cronograma"/>
    </sheetNames>
    <sheetDataSet>
      <sheetData sheetId="0">
        <row r="2">
          <cell r="B2" t="str">
            <v>REFORMA DA ESCOLA PADRE LEONOR</v>
          </cell>
        </row>
        <row r="5">
          <cell r="A5">
            <v>1</v>
          </cell>
        </row>
        <row r="9">
          <cell r="A9">
            <v>2</v>
          </cell>
        </row>
        <row r="31">
          <cell r="A31">
            <v>3</v>
          </cell>
        </row>
        <row r="38">
          <cell r="A38">
            <v>4</v>
          </cell>
        </row>
        <row r="46">
          <cell r="A46">
            <v>5</v>
          </cell>
        </row>
        <row r="91">
          <cell r="A91">
            <v>6</v>
          </cell>
        </row>
        <row r="159">
          <cell r="A159">
            <v>7</v>
          </cell>
        </row>
        <row r="206">
          <cell r="A206">
            <v>8</v>
          </cell>
        </row>
        <row r="232">
          <cell r="A232">
            <v>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zoom.com.br/ar-condicionado/ar-condicionado-split-lg-12000-btus-frio-s4-q12ja31c?prodId=5665432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3"/>
  <sheetViews>
    <sheetView tabSelected="1" topLeftCell="A91" zoomScale="85" zoomScaleNormal="85" workbookViewId="0">
      <selection activeCell="I13" sqref="I13"/>
    </sheetView>
  </sheetViews>
  <sheetFormatPr defaultColWidth="8.85546875" defaultRowHeight="12.75" x14ac:dyDescent="0.25"/>
  <cols>
    <col min="1" max="1" width="12.28515625" style="30" bestFit="1" customWidth="1"/>
    <col min="2" max="2" width="12.5703125" style="30" customWidth="1"/>
    <col min="3" max="3" width="13.28515625" style="30" bestFit="1" customWidth="1"/>
    <col min="4" max="4" width="64.7109375" style="87" customWidth="1"/>
    <col min="5" max="5" width="7.28515625" style="30" bestFit="1" customWidth="1"/>
    <col min="6" max="6" width="13.7109375" style="34" bestFit="1" customWidth="1"/>
    <col min="7" max="7" width="13.28515625" style="35" bestFit="1" customWidth="1"/>
    <col min="8" max="8" width="12.140625" style="35" bestFit="1" customWidth="1"/>
    <col min="9" max="9" width="16.140625" style="35" bestFit="1" customWidth="1"/>
    <col min="10" max="10" width="19" style="30" customWidth="1"/>
    <col min="11" max="11" width="8.85546875" style="31"/>
    <col min="12" max="16384" width="8.85546875" style="30"/>
  </cols>
  <sheetData>
    <row r="1" spans="1:9" ht="21" customHeight="1" x14ac:dyDescent="0.25">
      <c r="A1" s="91" t="s">
        <v>373</v>
      </c>
      <c r="B1" s="91"/>
      <c r="C1" s="91"/>
      <c r="D1" s="91"/>
      <c r="E1" s="91"/>
      <c r="F1" s="91"/>
      <c r="G1" s="91"/>
      <c r="H1" s="91"/>
      <c r="I1" s="91"/>
    </row>
    <row r="2" spans="1:9" ht="21" customHeight="1" x14ac:dyDescent="0.25">
      <c r="A2" s="91" t="s">
        <v>374</v>
      </c>
      <c r="B2" s="91"/>
      <c r="C2" s="91"/>
      <c r="D2" s="91"/>
      <c r="E2" s="91"/>
      <c r="F2" s="91"/>
      <c r="G2" s="91"/>
      <c r="H2" s="91"/>
      <c r="I2" s="91"/>
    </row>
    <row r="3" spans="1:9" ht="21" customHeight="1" x14ac:dyDescent="0.25">
      <c r="A3" s="92" t="s">
        <v>389</v>
      </c>
      <c r="B3" s="93"/>
      <c r="C3" s="93"/>
      <c r="D3" s="93"/>
      <c r="E3" s="93"/>
      <c r="F3" s="93"/>
      <c r="G3" s="93"/>
      <c r="H3" s="93"/>
      <c r="I3" s="94"/>
    </row>
    <row r="4" spans="1:9" ht="21" customHeight="1" x14ac:dyDescent="0.25">
      <c r="A4" s="99"/>
      <c r="B4" s="100"/>
      <c r="C4" s="100"/>
      <c r="D4" s="100"/>
      <c r="E4" s="95" t="s">
        <v>375</v>
      </c>
      <c r="F4" s="96"/>
      <c r="G4" s="96"/>
      <c r="H4" s="97"/>
      <c r="I4" s="98"/>
    </row>
    <row r="5" spans="1:9" ht="21" customHeight="1" x14ac:dyDescent="0.25">
      <c r="A5" s="101"/>
      <c r="B5" s="102"/>
      <c r="C5" s="102"/>
      <c r="D5" s="102"/>
      <c r="E5" s="95" t="s">
        <v>376</v>
      </c>
      <c r="F5" s="96"/>
      <c r="G5" s="96"/>
      <c r="H5" s="39" t="s">
        <v>1</v>
      </c>
      <c r="I5" s="40">
        <f>BDI!I23</f>
        <v>0.27760000000000001</v>
      </c>
    </row>
    <row r="6" spans="1:9" x14ac:dyDescent="0.25">
      <c r="A6" s="92"/>
      <c r="B6" s="93"/>
      <c r="C6" s="93"/>
      <c r="D6" s="93"/>
      <c r="E6" s="93"/>
      <c r="F6" s="93"/>
      <c r="G6" s="93"/>
      <c r="H6" s="93"/>
      <c r="I6" s="94"/>
    </row>
    <row r="7" spans="1:9" ht="25.5" x14ac:dyDescent="0.25">
      <c r="A7" s="36" t="s">
        <v>2</v>
      </c>
      <c r="B7" s="36" t="s">
        <v>3</v>
      </c>
      <c r="C7" s="36" t="s">
        <v>8</v>
      </c>
      <c r="D7" s="85" t="s">
        <v>4</v>
      </c>
      <c r="E7" s="36" t="s">
        <v>33</v>
      </c>
      <c r="F7" s="37" t="s">
        <v>5</v>
      </c>
      <c r="G7" s="38" t="s">
        <v>6</v>
      </c>
      <c r="H7" s="38" t="s">
        <v>7</v>
      </c>
      <c r="I7" s="38" t="s">
        <v>11</v>
      </c>
    </row>
    <row r="8" spans="1:9" x14ac:dyDescent="0.25">
      <c r="A8" s="27">
        <v>1</v>
      </c>
      <c r="B8" s="27"/>
      <c r="C8" s="27"/>
      <c r="D8" s="86" t="s">
        <v>377</v>
      </c>
      <c r="E8" s="27"/>
      <c r="F8" s="29"/>
      <c r="G8" s="28"/>
      <c r="H8" s="28"/>
      <c r="I8" s="28">
        <f>SUM(I9:I16)</f>
        <v>0</v>
      </c>
    </row>
    <row r="9" spans="1:9" ht="63.75" x14ac:dyDescent="0.25">
      <c r="A9" s="23" t="s">
        <v>34</v>
      </c>
      <c r="B9" s="23" t="s">
        <v>10</v>
      </c>
      <c r="C9" s="23" t="s">
        <v>37</v>
      </c>
      <c r="D9" s="84" t="s">
        <v>36</v>
      </c>
      <c r="E9" s="23" t="s">
        <v>33</v>
      </c>
      <c r="F9" s="14">
        <v>1</v>
      </c>
      <c r="G9" s="25"/>
      <c r="H9" s="24"/>
      <c r="I9" s="25"/>
    </row>
    <row r="10" spans="1:9" x14ac:dyDescent="0.25">
      <c r="A10" s="23" t="s">
        <v>35</v>
      </c>
      <c r="B10" s="23"/>
      <c r="C10" s="23"/>
      <c r="D10" s="84" t="s">
        <v>38</v>
      </c>
      <c r="E10" s="23" t="s">
        <v>301</v>
      </c>
      <c r="F10" s="14">
        <v>1</v>
      </c>
      <c r="G10" s="25"/>
      <c r="H10" s="24"/>
      <c r="I10" s="25"/>
    </row>
    <row r="11" spans="1:9" ht="25.5" x14ac:dyDescent="0.25">
      <c r="A11" s="23" t="s">
        <v>193</v>
      </c>
      <c r="B11" s="23" t="s">
        <v>10</v>
      </c>
      <c r="C11" s="23" t="s">
        <v>170</v>
      </c>
      <c r="D11" s="84" t="s">
        <v>108</v>
      </c>
      <c r="E11" s="23" t="s">
        <v>0</v>
      </c>
      <c r="F11" s="14">
        <f>13*10</f>
        <v>130</v>
      </c>
      <c r="G11" s="25"/>
      <c r="H11" s="24"/>
      <c r="I11" s="25"/>
    </row>
    <row r="12" spans="1:9" x14ac:dyDescent="0.25">
      <c r="A12" s="23" t="s">
        <v>194</v>
      </c>
      <c r="B12" s="23" t="s">
        <v>164</v>
      </c>
      <c r="C12" s="23" t="s">
        <v>164</v>
      </c>
      <c r="D12" s="84" t="s">
        <v>324</v>
      </c>
      <c r="E12" s="23" t="s">
        <v>166</v>
      </c>
      <c r="F12" s="14">
        <v>3</v>
      </c>
      <c r="G12" s="25"/>
      <c r="H12" s="24"/>
      <c r="I12" s="25"/>
    </row>
    <row r="13" spans="1:9" ht="38.25" x14ac:dyDescent="0.25">
      <c r="A13" s="23" t="s">
        <v>195</v>
      </c>
      <c r="B13" s="23" t="s">
        <v>10</v>
      </c>
      <c r="C13" s="23" t="s">
        <v>163</v>
      </c>
      <c r="D13" s="84" t="s">
        <v>162</v>
      </c>
      <c r="E13" s="23" t="s">
        <v>0</v>
      </c>
      <c r="F13" s="14">
        <v>10</v>
      </c>
      <c r="G13" s="25"/>
      <c r="H13" s="24"/>
      <c r="I13" s="25"/>
    </row>
    <row r="14" spans="1:9" ht="25.5" x14ac:dyDescent="0.25">
      <c r="A14" s="23" t="s">
        <v>260</v>
      </c>
      <c r="B14" s="23" t="s">
        <v>10</v>
      </c>
      <c r="C14" s="23" t="s">
        <v>258</v>
      </c>
      <c r="D14" s="84" t="s">
        <v>257</v>
      </c>
      <c r="E14" s="23" t="s">
        <v>259</v>
      </c>
      <c r="F14" s="14">
        <v>1</v>
      </c>
      <c r="G14" s="25"/>
      <c r="H14" s="24"/>
      <c r="I14" s="25"/>
    </row>
    <row r="15" spans="1:9" ht="25.5" x14ac:dyDescent="0.25">
      <c r="A15" s="23" t="s">
        <v>263</v>
      </c>
      <c r="B15" s="23" t="s">
        <v>10</v>
      </c>
      <c r="C15" s="23" t="s">
        <v>262</v>
      </c>
      <c r="D15" s="84" t="s">
        <v>261</v>
      </c>
      <c r="E15" s="23" t="s">
        <v>12</v>
      </c>
      <c r="F15" s="14">
        <v>40</v>
      </c>
      <c r="G15" s="25"/>
      <c r="H15" s="24"/>
      <c r="I15" s="25"/>
    </row>
    <row r="16" spans="1:9" x14ac:dyDescent="0.25">
      <c r="A16" s="23" t="s">
        <v>281</v>
      </c>
      <c r="B16" s="23" t="s">
        <v>10</v>
      </c>
      <c r="C16" s="23" t="s">
        <v>280</v>
      </c>
      <c r="D16" s="84" t="s">
        <v>279</v>
      </c>
      <c r="E16" s="23" t="s">
        <v>0</v>
      </c>
      <c r="F16" s="14">
        <v>75</v>
      </c>
      <c r="G16" s="25"/>
      <c r="H16" s="24"/>
      <c r="I16" s="25"/>
    </row>
    <row r="17" spans="1:9" x14ac:dyDescent="0.25">
      <c r="A17" s="27">
        <v>2</v>
      </c>
      <c r="B17" s="23"/>
      <c r="C17" s="23"/>
      <c r="D17" s="86" t="s">
        <v>316</v>
      </c>
      <c r="E17" s="23"/>
      <c r="F17" s="14"/>
      <c r="G17" s="25"/>
      <c r="H17" s="24"/>
      <c r="I17" s="28"/>
    </row>
    <row r="18" spans="1:9" ht="25.5" x14ac:dyDescent="0.25">
      <c r="A18" s="23" t="s">
        <v>196</v>
      </c>
      <c r="B18" s="23" t="s">
        <v>10</v>
      </c>
      <c r="C18" s="23" t="s">
        <v>103</v>
      </c>
      <c r="D18" s="84" t="s">
        <v>102</v>
      </c>
      <c r="E18" s="23" t="s">
        <v>74</v>
      </c>
      <c r="F18" s="14">
        <f>13*3*0.25+2*0.5*0.25</f>
        <v>10</v>
      </c>
      <c r="G18" s="25"/>
      <c r="H18" s="24"/>
      <c r="I18" s="25"/>
    </row>
    <row r="19" spans="1:9" ht="25.5" x14ac:dyDescent="0.25">
      <c r="A19" s="23" t="s">
        <v>198</v>
      </c>
      <c r="B19" s="23" t="s">
        <v>10</v>
      </c>
      <c r="C19" s="23" t="s">
        <v>114</v>
      </c>
      <c r="D19" s="84" t="s">
        <v>113</v>
      </c>
      <c r="E19" s="23" t="s">
        <v>74</v>
      </c>
      <c r="F19" s="14">
        <f>(F18+F20+F21)*1.3+(F94-F96)*1.3</f>
        <v>54.002000000000002</v>
      </c>
      <c r="G19" s="25"/>
      <c r="H19" s="24"/>
      <c r="I19" s="25"/>
    </row>
    <row r="20" spans="1:9" x14ac:dyDescent="0.25">
      <c r="A20" s="23" t="s">
        <v>199</v>
      </c>
      <c r="B20" s="23" t="s">
        <v>10</v>
      </c>
      <c r="C20" s="23" t="s">
        <v>105</v>
      </c>
      <c r="D20" s="84" t="s">
        <v>104</v>
      </c>
      <c r="E20" s="23" t="s">
        <v>74</v>
      </c>
      <c r="F20" s="14">
        <f>13*0.4*0.2</f>
        <v>1.04</v>
      </c>
      <c r="G20" s="25"/>
      <c r="H20" s="24"/>
      <c r="I20" s="25"/>
    </row>
    <row r="21" spans="1:9" ht="25.5" x14ac:dyDescent="0.25">
      <c r="A21" s="23" t="s">
        <v>200</v>
      </c>
      <c r="B21" s="23" t="s">
        <v>10</v>
      </c>
      <c r="C21" s="23" t="s">
        <v>107</v>
      </c>
      <c r="D21" s="84" t="s">
        <v>106</v>
      </c>
      <c r="E21" s="23" t="s">
        <v>0</v>
      </c>
      <c r="F21" s="14">
        <f>13*2</f>
        <v>26</v>
      </c>
      <c r="G21" s="25"/>
      <c r="H21" s="24"/>
      <c r="I21" s="25"/>
    </row>
    <row r="22" spans="1:9" x14ac:dyDescent="0.25">
      <c r="A22" s="27">
        <v>3</v>
      </c>
      <c r="B22" s="23"/>
      <c r="C22" s="23"/>
      <c r="D22" s="86" t="s">
        <v>317</v>
      </c>
      <c r="E22" s="23"/>
      <c r="F22" s="14"/>
      <c r="G22" s="25"/>
      <c r="H22" s="24"/>
      <c r="I22" s="28"/>
    </row>
    <row r="23" spans="1:9" x14ac:dyDescent="0.25">
      <c r="A23" s="23" t="s">
        <v>201</v>
      </c>
      <c r="B23" s="23" t="s">
        <v>10</v>
      </c>
      <c r="C23" s="23" t="s">
        <v>297</v>
      </c>
      <c r="D23" s="84" t="s">
        <v>69</v>
      </c>
      <c r="E23" s="23" t="s">
        <v>0</v>
      </c>
      <c r="F23" s="14">
        <v>31</v>
      </c>
      <c r="G23" s="25"/>
      <c r="H23" s="24"/>
      <c r="I23" s="25"/>
    </row>
    <row r="24" spans="1:9" x14ac:dyDescent="0.25">
      <c r="A24" s="23" t="s">
        <v>202</v>
      </c>
      <c r="B24" s="23" t="s">
        <v>10</v>
      </c>
      <c r="C24" s="23" t="s">
        <v>70</v>
      </c>
      <c r="D24" s="84" t="s">
        <v>71</v>
      </c>
      <c r="E24" s="23" t="s">
        <v>12</v>
      </c>
      <c r="F24" s="14">
        <f>'Memoria de Calculo'!B4*'Memoria de Calculo'!D4</f>
        <v>22</v>
      </c>
      <c r="G24" s="25"/>
      <c r="H24" s="24"/>
      <c r="I24" s="25"/>
    </row>
    <row r="25" spans="1:9" ht="38.25" x14ac:dyDescent="0.25">
      <c r="A25" s="23" t="s">
        <v>203</v>
      </c>
      <c r="B25" s="23" t="s">
        <v>10</v>
      </c>
      <c r="C25" s="23" t="s">
        <v>72</v>
      </c>
      <c r="D25" s="84" t="s">
        <v>73</v>
      </c>
      <c r="E25" s="23" t="s">
        <v>74</v>
      </c>
      <c r="F25" s="14">
        <f>'Memoria de Calculo'!F4+'Memoria de Calculo'!G6+'Memoria de Calculo'!F8+'Memoria de Calculo'!G10+'Memoria de Calculo'!F12</f>
        <v>8.0228999999999999</v>
      </c>
      <c r="G25" s="25"/>
      <c r="H25" s="24"/>
      <c r="I25" s="25"/>
    </row>
    <row r="26" spans="1:9" ht="25.5" x14ac:dyDescent="0.25">
      <c r="A26" s="23" t="s">
        <v>204</v>
      </c>
      <c r="B26" s="23" t="s">
        <v>10</v>
      </c>
      <c r="C26" s="23" t="s">
        <v>75</v>
      </c>
      <c r="D26" s="84" t="s">
        <v>76</v>
      </c>
      <c r="E26" s="23" t="s">
        <v>74</v>
      </c>
      <c r="F26" s="14">
        <f>'Memoria de Calculo'!F6+'Memoria de Calculo'!E8</f>
        <v>4.2792000000000003</v>
      </c>
      <c r="G26" s="25"/>
      <c r="H26" s="24"/>
      <c r="I26" s="25"/>
    </row>
    <row r="27" spans="1:9" x14ac:dyDescent="0.25">
      <c r="A27" s="23" t="s">
        <v>205</v>
      </c>
      <c r="B27" s="23"/>
      <c r="C27" s="23" t="s">
        <v>147</v>
      </c>
      <c r="D27" s="84" t="s">
        <v>146</v>
      </c>
      <c r="E27" s="23" t="s">
        <v>0</v>
      </c>
      <c r="F27" s="14">
        <f>'Memoria de Calculo'!B8*'Memoria de Calculo'!C8</f>
        <v>5.298</v>
      </c>
      <c r="G27" s="25"/>
      <c r="H27" s="24"/>
      <c r="I27" s="25"/>
    </row>
    <row r="28" spans="1:9" ht="25.5" x14ac:dyDescent="0.25">
      <c r="A28" s="23" t="s">
        <v>206</v>
      </c>
      <c r="B28" s="23" t="s">
        <v>10</v>
      </c>
      <c r="C28" s="23" t="s">
        <v>77</v>
      </c>
      <c r="D28" s="84" t="s">
        <v>78</v>
      </c>
      <c r="E28" s="23" t="s">
        <v>79</v>
      </c>
      <c r="F28" s="14">
        <f>'Memoria de Calculo'!I4+'Memoria de Calculo'!M4+'Memoria de Calculo'!I6+'Memoria de Calculo'!I8+'Memoria de Calculo'!M8+'Memoria de Calculo'!J10+'Memoria de Calculo'!N10+'Memoria de Calculo'!M12+'Memoria de Calculo'!I12</f>
        <v>538.7399999999999</v>
      </c>
      <c r="G28" s="25"/>
      <c r="H28" s="24"/>
      <c r="I28" s="25"/>
    </row>
    <row r="29" spans="1:9" ht="25.5" x14ac:dyDescent="0.25">
      <c r="A29" s="23" t="s">
        <v>207</v>
      </c>
      <c r="B29" s="23" t="s">
        <v>10</v>
      </c>
      <c r="C29" s="23" t="s">
        <v>80</v>
      </c>
      <c r="D29" s="84" t="s">
        <v>81</v>
      </c>
      <c r="E29" s="23" t="s">
        <v>0</v>
      </c>
      <c r="F29" s="14">
        <f>'Memoria de Calculo'!F10+'Memoria de Calculo'!E12</f>
        <v>33.192</v>
      </c>
      <c r="G29" s="25"/>
      <c r="H29" s="24"/>
      <c r="I29" s="25"/>
    </row>
    <row r="30" spans="1:9" ht="25.5" x14ac:dyDescent="0.25">
      <c r="A30" s="23" t="s">
        <v>208</v>
      </c>
      <c r="B30" s="23" t="s">
        <v>10</v>
      </c>
      <c r="C30" s="23" t="s">
        <v>82</v>
      </c>
      <c r="D30" s="84" t="s">
        <v>83</v>
      </c>
      <c r="E30" s="23" t="s">
        <v>0</v>
      </c>
      <c r="F30" s="14">
        <f>'Memoria de Calculo'!B8*('Memoria de Calculo'!D8+'Memoria de Calculo'!D8+'Memoria de Calculo'!C8)</f>
        <v>26.49</v>
      </c>
      <c r="G30" s="25"/>
      <c r="H30" s="24"/>
      <c r="I30" s="25"/>
    </row>
    <row r="31" spans="1:9" x14ac:dyDescent="0.25">
      <c r="A31" s="27">
        <v>4</v>
      </c>
      <c r="B31" s="23"/>
      <c r="C31" s="23"/>
      <c r="D31" s="86" t="s">
        <v>318</v>
      </c>
      <c r="E31" s="23"/>
      <c r="F31" s="14"/>
      <c r="G31" s="25"/>
      <c r="H31" s="24"/>
      <c r="I31" s="28"/>
    </row>
    <row r="32" spans="1:9" ht="38.25" x14ac:dyDescent="0.25">
      <c r="A32" s="23" t="s">
        <v>209</v>
      </c>
      <c r="B32" s="23" t="s">
        <v>10</v>
      </c>
      <c r="C32" s="23" t="s">
        <v>85</v>
      </c>
      <c r="D32" s="84" t="s">
        <v>86</v>
      </c>
      <c r="E32" s="23" t="s">
        <v>0</v>
      </c>
      <c r="F32" s="14">
        <f>'Memoria de Calculo'!B12*4.6</f>
        <v>121.85399999999998</v>
      </c>
      <c r="G32" s="25"/>
      <c r="H32" s="24"/>
      <c r="I32" s="25"/>
    </row>
    <row r="33" spans="1:9" ht="38.25" x14ac:dyDescent="0.25">
      <c r="A33" s="23" t="s">
        <v>210</v>
      </c>
      <c r="B33" s="23" t="s">
        <v>10</v>
      </c>
      <c r="C33" s="23" t="s">
        <v>87</v>
      </c>
      <c r="D33" s="84" t="s">
        <v>88</v>
      </c>
      <c r="E33" s="23" t="s">
        <v>0</v>
      </c>
      <c r="F33" s="14">
        <f>F32*2</f>
        <v>243.70799999999997</v>
      </c>
      <c r="G33" s="25"/>
      <c r="H33" s="24"/>
      <c r="I33" s="25"/>
    </row>
    <row r="34" spans="1:9" ht="25.5" x14ac:dyDescent="0.25">
      <c r="A34" s="23" t="s">
        <v>211</v>
      </c>
      <c r="B34" s="23" t="s">
        <v>10</v>
      </c>
      <c r="C34" s="23" t="s">
        <v>89</v>
      </c>
      <c r="D34" s="84" t="s">
        <v>90</v>
      </c>
      <c r="E34" s="23" t="s">
        <v>0</v>
      </c>
      <c r="F34" s="14">
        <f>F33</f>
        <v>243.70799999999997</v>
      </c>
      <c r="G34" s="25"/>
      <c r="H34" s="24"/>
      <c r="I34" s="25"/>
    </row>
    <row r="35" spans="1:9" ht="25.5" x14ac:dyDescent="0.25">
      <c r="A35" s="23" t="s">
        <v>212</v>
      </c>
      <c r="B35" s="23" t="s">
        <v>10</v>
      </c>
      <c r="C35" s="23" t="s">
        <v>91</v>
      </c>
      <c r="D35" s="84" t="s">
        <v>92</v>
      </c>
      <c r="E35" s="23" t="s">
        <v>0</v>
      </c>
      <c r="F35" s="14">
        <f>F34</f>
        <v>243.70799999999997</v>
      </c>
      <c r="G35" s="25"/>
      <c r="H35" s="24"/>
      <c r="I35" s="25"/>
    </row>
    <row r="36" spans="1:9" x14ac:dyDescent="0.25">
      <c r="A36" s="23"/>
      <c r="B36" s="23" t="s">
        <v>9</v>
      </c>
      <c r="C36" s="23">
        <v>88411</v>
      </c>
      <c r="D36" s="84" t="s">
        <v>303</v>
      </c>
      <c r="E36" s="23" t="s">
        <v>0</v>
      </c>
      <c r="F36" s="14">
        <f>F37</f>
        <v>121.85399999999998</v>
      </c>
      <c r="G36" s="25"/>
      <c r="H36" s="24"/>
      <c r="I36" s="25"/>
    </row>
    <row r="37" spans="1:9" ht="25.5" x14ac:dyDescent="0.25">
      <c r="A37" s="23" t="s">
        <v>213</v>
      </c>
      <c r="B37" s="23" t="s">
        <v>10</v>
      </c>
      <c r="C37" s="23" t="s">
        <v>93</v>
      </c>
      <c r="D37" s="84" t="s">
        <v>94</v>
      </c>
      <c r="E37" s="23" t="s">
        <v>0</v>
      </c>
      <c r="F37" s="14">
        <f>F32</f>
        <v>121.85399999999998</v>
      </c>
      <c r="G37" s="25"/>
      <c r="H37" s="24"/>
      <c r="I37" s="25"/>
    </row>
    <row r="38" spans="1:9" ht="25.5" x14ac:dyDescent="0.25">
      <c r="A38" s="23" t="s">
        <v>253</v>
      </c>
      <c r="B38" s="23" t="s">
        <v>10</v>
      </c>
      <c r="C38" s="23" t="s">
        <v>252</v>
      </c>
      <c r="D38" s="84" t="s">
        <v>251</v>
      </c>
      <c r="E38" s="23" t="s">
        <v>0</v>
      </c>
      <c r="F38" s="14">
        <f>F37</f>
        <v>121.85399999999998</v>
      </c>
      <c r="G38" s="25"/>
      <c r="H38" s="24"/>
      <c r="I38" s="25"/>
    </row>
    <row r="39" spans="1:9" ht="38.25" x14ac:dyDescent="0.25">
      <c r="A39" s="23" t="s">
        <v>266</v>
      </c>
      <c r="B39" s="23" t="s">
        <v>10</v>
      </c>
      <c r="C39" s="23" t="s">
        <v>265</v>
      </c>
      <c r="D39" s="84" t="s">
        <v>264</v>
      </c>
      <c r="E39" s="23" t="s">
        <v>74</v>
      </c>
      <c r="F39" s="14">
        <f>(0.8+1.5+1.6)*0.2*0.2*2</f>
        <v>0.31200000000000006</v>
      </c>
      <c r="G39" s="25"/>
      <c r="H39" s="24"/>
      <c r="I39" s="25"/>
    </row>
    <row r="40" spans="1:9" ht="51" x14ac:dyDescent="0.25">
      <c r="A40" s="23" t="s">
        <v>219</v>
      </c>
      <c r="B40" s="23" t="s">
        <v>10</v>
      </c>
      <c r="C40" s="23" t="s">
        <v>282</v>
      </c>
      <c r="D40" s="84" t="s">
        <v>283</v>
      </c>
      <c r="E40" s="23" t="s">
        <v>0</v>
      </c>
      <c r="F40" s="14">
        <f>F32*2</f>
        <v>243.70799999999997</v>
      </c>
      <c r="G40" s="25"/>
      <c r="H40" s="24"/>
      <c r="I40" s="25"/>
    </row>
    <row r="41" spans="1:9" x14ac:dyDescent="0.25">
      <c r="A41" s="23" t="s">
        <v>220</v>
      </c>
      <c r="B41" s="23" t="s">
        <v>10</v>
      </c>
      <c r="C41" s="23" t="s">
        <v>284</v>
      </c>
      <c r="D41" s="84" t="s">
        <v>285</v>
      </c>
      <c r="E41" s="23" t="s">
        <v>0</v>
      </c>
      <c r="F41" s="14">
        <f>F40</f>
        <v>243.70799999999997</v>
      </c>
      <c r="G41" s="25"/>
      <c r="H41" s="24"/>
      <c r="I41" s="25"/>
    </row>
    <row r="42" spans="1:9" x14ac:dyDescent="0.25">
      <c r="A42" s="27">
        <v>5</v>
      </c>
      <c r="B42" s="23"/>
      <c r="C42" s="23"/>
      <c r="D42" s="86" t="s">
        <v>319</v>
      </c>
      <c r="E42" s="23"/>
      <c r="F42" s="14"/>
      <c r="G42" s="25"/>
      <c r="H42" s="25"/>
      <c r="I42" s="28"/>
    </row>
    <row r="43" spans="1:9" ht="25.5" x14ac:dyDescent="0.25">
      <c r="A43" s="23" t="s">
        <v>68</v>
      </c>
      <c r="B43" s="23" t="s">
        <v>10</v>
      </c>
      <c r="C43" s="23" t="s">
        <v>96</v>
      </c>
      <c r="D43" s="84" t="s">
        <v>95</v>
      </c>
      <c r="E43" s="23" t="s">
        <v>0</v>
      </c>
      <c r="F43" s="14">
        <f>F23</f>
        <v>31</v>
      </c>
      <c r="G43" s="25"/>
      <c r="H43" s="24"/>
      <c r="I43" s="25"/>
    </row>
    <row r="44" spans="1:9" ht="25.5" x14ac:dyDescent="0.25">
      <c r="A44" s="23" t="s">
        <v>84</v>
      </c>
      <c r="B44" s="23" t="s">
        <v>10</v>
      </c>
      <c r="C44" s="23" t="s">
        <v>98</v>
      </c>
      <c r="D44" s="84" t="s">
        <v>97</v>
      </c>
      <c r="E44" s="23" t="s">
        <v>99</v>
      </c>
      <c r="F44" s="14">
        <f>F43*0.05</f>
        <v>1.55</v>
      </c>
      <c r="G44" s="25"/>
      <c r="H44" s="24"/>
      <c r="I44" s="25"/>
    </row>
    <row r="45" spans="1:9" ht="25.5" x14ac:dyDescent="0.25">
      <c r="A45" s="23" t="s">
        <v>214</v>
      </c>
      <c r="B45" s="23" t="s">
        <v>10</v>
      </c>
      <c r="C45" s="23" t="s">
        <v>287</v>
      </c>
      <c r="D45" s="84" t="s">
        <v>286</v>
      </c>
      <c r="E45" s="23" t="s">
        <v>0</v>
      </c>
      <c r="F45" s="14">
        <f>F43</f>
        <v>31</v>
      </c>
      <c r="G45" s="25"/>
      <c r="H45" s="24"/>
      <c r="I45" s="25"/>
    </row>
    <row r="46" spans="1:9" ht="63.75" x14ac:dyDescent="0.25">
      <c r="A46" s="23" t="s">
        <v>215</v>
      </c>
      <c r="B46" s="23" t="s">
        <v>10</v>
      </c>
      <c r="C46" s="23" t="s">
        <v>302</v>
      </c>
      <c r="D46" s="84" t="s">
        <v>304</v>
      </c>
      <c r="E46" s="23" t="s">
        <v>0</v>
      </c>
      <c r="F46" s="14">
        <f>F45</f>
        <v>31</v>
      </c>
      <c r="G46" s="25"/>
      <c r="H46" s="24"/>
      <c r="I46" s="25"/>
    </row>
    <row r="47" spans="1:9" ht="38.25" x14ac:dyDescent="0.25">
      <c r="A47" s="23" t="s">
        <v>216</v>
      </c>
      <c r="B47" s="23" t="s">
        <v>10</v>
      </c>
      <c r="C47" s="23" t="s">
        <v>101</v>
      </c>
      <c r="D47" s="84" t="s">
        <v>100</v>
      </c>
      <c r="E47" s="23" t="s">
        <v>12</v>
      </c>
      <c r="F47" s="14">
        <f>34.1</f>
        <v>34.1</v>
      </c>
      <c r="G47" s="25"/>
      <c r="H47" s="24"/>
      <c r="I47" s="25"/>
    </row>
    <row r="48" spans="1:9" x14ac:dyDescent="0.25">
      <c r="A48" s="23" t="s">
        <v>272</v>
      </c>
      <c r="B48" s="23" t="s">
        <v>10</v>
      </c>
      <c r="C48" s="23" t="s">
        <v>271</v>
      </c>
      <c r="D48" s="84" t="s">
        <v>270</v>
      </c>
      <c r="E48" s="23" t="s">
        <v>0</v>
      </c>
      <c r="F48" s="14">
        <f>5.15*0.25</f>
        <v>1.2875000000000001</v>
      </c>
      <c r="G48" s="25"/>
      <c r="H48" s="24"/>
      <c r="I48" s="25"/>
    </row>
    <row r="49" spans="1:10" x14ac:dyDescent="0.25">
      <c r="A49" s="27">
        <v>6</v>
      </c>
      <c r="B49" s="23"/>
      <c r="C49" s="23"/>
      <c r="D49" s="86" t="s">
        <v>320</v>
      </c>
      <c r="E49" s="23"/>
      <c r="F49" s="14"/>
      <c r="G49" s="25"/>
      <c r="H49" s="25"/>
      <c r="I49" s="28"/>
    </row>
    <row r="50" spans="1:10" x14ac:dyDescent="0.25">
      <c r="A50" s="23" t="s">
        <v>217</v>
      </c>
      <c r="B50" s="23" t="s">
        <v>10</v>
      </c>
      <c r="C50" s="23" t="s">
        <v>326</v>
      </c>
      <c r="D50" s="84" t="s">
        <v>325</v>
      </c>
      <c r="E50" s="23" t="s">
        <v>0</v>
      </c>
      <c r="F50" s="14">
        <v>31.75</v>
      </c>
      <c r="G50" s="25"/>
      <c r="H50" s="24"/>
      <c r="I50" s="25"/>
      <c r="J50" s="32"/>
    </row>
    <row r="51" spans="1:10" x14ac:dyDescent="0.25">
      <c r="A51" s="23" t="s">
        <v>218</v>
      </c>
      <c r="B51" s="23" t="s">
        <v>10</v>
      </c>
      <c r="C51" s="23" t="s">
        <v>110</v>
      </c>
      <c r="D51" s="84" t="s">
        <v>109</v>
      </c>
      <c r="E51" s="23" t="s">
        <v>99</v>
      </c>
      <c r="F51" s="14">
        <f>F50*1.15</f>
        <v>36.512499999999996</v>
      </c>
      <c r="G51" s="25"/>
      <c r="H51" s="24"/>
      <c r="I51" s="25"/>
      <c r="J51" s="32"/>
    </row>
    <row r="52" spans="1:10" ht="25.5" x14ac:dyDescent="0.25">
      <c r="A52" s="23" t="s">
        <v>219</v>
      </c>
      <c r="B52" s="23" t="s">
        <v>122</v>
      </c>
      <c r="C52" s="23" t="s">
        <v>122</v>
      </c>
      <c r="D52" s="84" t="str">
        <f>CPU!B1</f>
        <v xml:space="preserve">CALHA DE ALVENARIA IMPERMEABILIZADA SOB LAJE PREMOLDADA </v>
      </c>
      <c r="E52" s="23" t="s">
        <v>12</v>
      </c>
      <c r="F52" s="14">
        <f>F54</f>
        <v>24.64</v>
      </c>
      <c r="G52" s="25"/>
      <c r="H52" s="24"/>
      <c r="I52" s="25"/>
      <c r="J52" s="32"/>
    </row>
    <row r="53" spans="1:10" ht="51" x14ac:dyDescent="0.25">
      <c r="A53" s="23" t="s">
        <v>220</v>
      </c>
      <c r="B53" s="23" t="s">
        <v>10</v>
      </c>
      <c r="C53" s="23" t="s">
        <v>112</v>
      </c>
      <c r="D53" s="84" t="s">
        <v>111</v>
      </c>
      <c r="E53" s="23" t="s">
        <v>0</v>
      </c>
      <c r="F53" s="14">
        <f>F51</f>
        <v>36.512499999999996</v>
      </c>
      <c r="G53" s="25"/>
      <c r="H53" s="24"/>
      <c r="I53" s="25"/>
      <c r="J53" s="32"/>
    </row>
    <row r="54" spans="1:10" ht="51" x14ac:dyDescent="0.25">
      <c r="A54" s="23" t="s">
        <v>221</v>
      </c>
      <c r="B54" s="23" t="s">
        <v>10</v>
      </c>
      <c r="C54" s="23" t="s">
        <v>115</v>
      </c>
      <c r="D54" s="84" t="s">
        <v>116</v>
      </c>
      <c r="E54" s="23" t="s">
        <v>12</v>
      </c>
      <c r="F54" s="14">
        <v>24.64</v>
      </c>
      <c r="G54" s="25"/>
      <c r="H54" s="24"/>
      <c r="I54" s="25"/>
    </row>
    <row r="55" spans="1:10" ht="25.5" x14ac:dyDescent="0.25">
      <c r="A55" s="23" t="s">
        <v>222</v>
      </c>
      <c r="B55" s="23" t="s">
        <v>10</v>
      </c>
      <c r="C55" s="23" t="s">
        <v>118</v>
      </c>
      <c r="D55" s="84" t="s">
        <v>117</v>
      </c>
      <c r="E55" s="23" t="s">
        <v>119</v>
      </c>
      <c r="F55" s="14">
        <f>F23</f>
        <v>31</v>
      </c>
      <c r="G55" s="25"/>
      <c r="H55" s="24"/>
      <c r="I55" s="25"/>
    </row>
    <row r="56" spans="1:10" ht="38.25" x14ac:dyDescent="0.25">
      <c r="A56" s="23" t="s">
        <v>223</v>
      </c>
      <c r="B56" s="23" t="s">
        <v>10</v>
      </c>
      <c r="C56" s="23" t="s">
        <v>87</v>
      </c>
      <c r="D56" s="84" t="s">
        <v>88</v>
      </c>
      <c r="E56" s="23" t="s">
        <v>0</v>
      </c>
      <c r="F56" s="14">
        <f>F55</f>
        <v>31</v>
      </c>
      <c r="G56" s="25"/>
      <c r="H56" s="24"/>
      <c r="I56" s="25"/>
    </row>
    <row r="57" spans="1:10" ht="25.5" x14ac:dyDescent="0.25">
      <c r="A57" s="23" t="s">
        <v>267</v>
      </c>
      <c r="B57" s="23" t="s">
        <v>10</v>
      </c>
      <c r="C57" s="23" t="s">
        <v>121</v>
      </c>
      <c r="D57" s="84" t="s">
        <v>120</v>
      </c>
      <c r="E57" s="23" t="s">
        <v>119</v>
      </c>
      <c r="F57" s="14">
        <f>F55</f>
        <v>31</v>
      </c>
      <c r="G57" s="25"/>
      <c r="H57" s="24"/>
      <c r="I57" s="25"/>
    </row>
    <row r="58" spans="1:10" ht="25.5" x14ac:dyDescent="0.25">
      <c r="A58" s="23" t="s">
        <v>268</v>
      </c>
      <c r="B58" s="23" t="s">
        <v>10</v>
      </c>
      <c r="C58" s="23" t="s">
        <v>157</v>
      </c>
      <c r="D58" s="84" t="s">
        <v>156</v>
      </c>
      <c r="E58" s="23" t="s">
        <v>12</v>
      </c>
      <c r="F58" s="14">
        <f>4*3.3</f>
        <v>13.2</v>
      </c>
      <c r="G58" s="25"/>
      <c r="H58" s="24"/>
      <c r="I58" s="25"/>
    </row>
    <row r="59" spans="1:10" x14ac:dyDescent="0.25">
      <c r="A59" s="23" t="s">
        <v>269</v>
      </c>
      <c r="B59" s="23"/>
      <c r="C59" s="23"/>
      <c r="D59" s="86" t="s">
        <v>321</v>
      </c>
      <c r="E59" s="23"/>
      <c r="F59" s="14"/>
      <c r="G59" s="25"/>
      <c r="H59" s="25"/>
      <c r="I59" s="28"/>
    </row>
    <row r="60" spans="1:10" ht="25.5" x14ac:dyDescent="0.25">
      <c r="A60" s="23" t="s">
        <v>224</v>
      </c>
      <c r="B60" s="23" t="s">
        <v>10</v>
      </c>
      <c r="C60" s="23" t="s">
        <v>351</v>
      </c>
      <c r="D60" s="84" t="s">
        <v>350</v>
      </c>
      <c r="E60" s="23" t="s">
        <v>33</v>
      </c>
      <c r="F60" s="14">
        <v>1</v>
      </c>
      <c r="G60" s="23"/>
      <c r="H60" s="24"/>
      <c r="I60" s="25"/>
    </row>
    <row r="61" spans="1:10" x14ac:dyDescent="0.25">
      <c r="A61" s="23" t="s">
        <v>225</v>
      </c>
      <c r="B61" s="23" t="s">
        <v>10</v>
      </c>
      <c r="C61" s="23" t="s">
        <v>352</v>
      </c>
      <c r="D61" s="84" t="s">
        <v>353</v>
      </c>
      <c r="E61" s="23" t="s">
        <v>33</v>
      </c>
      <c r="F61" s="14">
        <v>1</v>
      </c>
      <c r="G61" s="23"/>
      <c r="H61" s="24"/>
      <c r="I61" s="25"/>
    </row>
    <row r="62" spans="1:10" ht="25.5" x14ac:dyDescent="0.25">
      <c r="A62" s="23" t="s">
        <v>226</v>
      </c>
      <c r="B62" s="23" t="s">
        <v>10</v>
      </c>
      <c r="C62" s="23" t="s">
        <v>361</v>
      </c>
      <c r="D62" s="84" t="s">
        <v>362</v>
      </c>
      <c r="E62" s="23" t="s">
        <v>33</v>
      </c>
      <c r="F62" s="14">
        <v>1</v>
      </c>
      <c r="G62" s="23"/>
      <c r="H62" s="24"/>
      <c r="I62" s="25"/>
    </row>
    <row r="63" spans="1:10" ht="25.5" x14ac:dyDescent="0.25">
      <c r="A63" s="23" t="s">
        <v>227</v>
      </c>
      <c r="B63" s="23" t="s">
        <v>363</v>
      </c>
      <c r="C63" s="23" t="s">
        <v>363</v>
      </c>
      <c r="D63" s="84" t="str">
        <f>CPU!B20</f>
        <v>PORTA DE MADEIRA DE LEI PRANCHETA PARA PINTURA, 2 FOLHAS, 120 X 210  CM</v>
      </c>
      <c r="E63" s="23" t="s">
        <v>33</v>
      </c>
      <c r="F63" s="14">
        <v>1</v>
      </c>
      <c r="G63" s="26"/>
      <c r="H63" s="24"/>
      <c r="I63" s="25"/>
      <c r="J63" s="32"/>
    </row>
    <row r="64" spans="1:10" x14ac:dyDescent="0.25">
      <c r="A64" s="23" t="s">
        <v>228</v>
      </c>
      <c r="B64" s="23" t="s">
        <v>364</v>
      </c>
      <c r="C64" s="23" t="s">
        <v>364</v>
      </c>
      <c r="D64" s="84" t="str">
        <f>CPU!B27</f>
        <v>MARCO EM MADEIRA DE LEI PARA PINTURA L=14 CM, 120 X 210 CM</v>
      </c>
      <c r="E64" s="23" t="s">
        <v>33</v>
      </c>
      <c r="F64" s="14">
        <v>1</v>
      </c>
      <c r="G64" s="24"/>
      <c r="H64" s="24"/>
      <c r="I64" s="25"/>
    </row>
    <row r="65" spans="1:9" ht="38.25" x14ac:dyDescent="0.25">
      <c r="A65" s="23" t="s">
        <v>229</v>
      </c>
      <c r="B65" s="23" t="s">
        <v>10</v>
      </c>
      <c r="C65" s="23" t="s">
        <v>366</v>
      </c>
      <c r="D65" s="84" t="s">
        <v>369</v>
      </c>
      <c r="E65" s="23" t="s">
        <v>33</v>
      </c>
      <c r="F65" s="14">
        <f>3*3</f>
        <v>9</v>
      </c>
      <c r="G65" s="24"/>
      <c r="H65" s="24"/>
      <c r="I65" s="25"/>
    </row>
    <row r="66" spans="1:9" ht="51" x14ac:dyDescent="0.25">
      <c r="A66" s="23" t="s">
        <v>230</v>
      </c>
      <c r="B66" s="23" t="s">
        <v>10</v>
      </c>
      <c r="C66" s="23" t="s">
        <v>139</v>
      </c>
      <c r="D66" s="84" t="s">
        <v>154</v>
      </c>
      <c r="E66" s="23" t="s">
        <v>33</v>
      </c>
      <c r="F66" s="14">
        <v>2</v>
      </c>
      <c r="G66" s="23"/>
      <c r="H66" s="24"/>
      <c r="I66" s="25"/>
    </row>
    <row r="67" spans="1:9" ht="38.25" x14ac:dyDescent="0.25">
      <c r="A67" s="23" t="s">
        <v>231</v>
      </c>
      <c r="B67" s="23" t="s">
        <v>10</v>
      </c>
      <c r="C67" s="23" t="s">
        <v>370</v>
      </c>
      <c r="D67" s="84" t="s">
        <v>372</v>
      </c>
      <c r="E67" s="23" t="s">
        <v>0</v>
      </c>
      <c r="F67" s="14">
        <f>F68</f>
        <v>11</v>
      </c>
      <c r="G67" s="23"/>
      <c r="H67" s="24"/>
      <c r="I67" s="25"/>
    </row>
    <row r="68" spans="1:9" ht="38.25" x14ac:dyDescent="0.25">
      <c r="A68" s="23" t="s">
        <v>232</v>
      </c>
      <c r="B68" s="23" t="s">
        <v>10</v>
      </c>
      <c r="C68" s="23" t="s">
        <v>274</v>
      </c>
      <c r="D68" s="84" t="s">
        <v>273</v>
      </c>
      <c r="E68" s="23" t="s">
        <v>0</v>
      </c>
      <c r="F68" s="14">
        <f>1*0.8*2.1*2+(2.1+0.8+2.1)*0.25+1*1.2*2.1*2+(2.1+1.2+2.1)*0.25</f>
        <v>11</v>
      </c>
      <c r="G68" s="25"/>
      <c r="H68" s="24"/>
      <c r="I68" s="25"/>
    </row>
    <row r="69" spans="1:9" ht="51" x14ac:dyDescent="0.25">
      <c r="A69" s="23" t="s">
        <v>233</v>
      </c>
      <c r="B69" s="23" t="s">
        <v>10</v>
      </c>
      <c r="C69" s="23" t="s">
        <v>132</v>
      </c>
      <c r="D69" s="84" t="s">
        <v>131</v>
      </c>
      <c r="E69" s="23" t="s">
        <v>0</v>
      </c>
      <c r="F69" s="14">
        <f>0.9*2.1</f>
        <v>1.8900000000000001</v>
      </c>
      <c r="G69" s="25"/>
      <c r="H69" s="24"/>
      <c r="I69" s="25"/>
    </row>
    <row r="70" spans="1:9" ht="25.5" x14ac:dyDescent="0.25">
      <c r="A70" s="23" t="s">
        <v>277</v>
      </c>
      <c r="B70" s="23" t="s">
        <v>10</v>
      </c>
      <c r="C70" s="23" t="s">
        <v>136</v>
      </c>
      <c r="D70" s="84" t="s">
        <v>133</v>
      </c>
      <c r="E70" s="23" t="s">
        <v>33</v>
      </c>
      <c r="F70" s="14">
        <v>4</v>
      </c>
      <c r="G70" s="25"/>
      <c r="H70" s="24"/>
      <c r="I70" s="25"/>
    </row>
    <row r="71" spans="1:9" ht="25.5" x14ac:dyDescent="0.25">
      <c r="A71" s="23" t="s">
        <v>278</v>
      </c>
      <c r="B71" s="23" t="s">
        <v>10</v>
      </c>
      <c r="C71" s="23" t="s">
        <v>135</v>
      </c>
      <c r="D71" s="84" t="s">
        <v>134</v>
      </c>
      <c r="E71" s="23" t="s">
        <v>33</v>
      </c>
      <c r="F71" s="14">
        <v>4</v>
      </c>
      <c r="G71" s="25"/>
      <c r="H71" s="24"/>
      <c r="I71" s="25"/>
    </row>
    <row r="72" spans="1:9" ht="63.75" x14ac:dyDescent="0.25">
      <c r="A72" s="23" t="s">
        <v>349</v>
      </c>
      <c r="B72" s="23" t="s">
        <v>10</v>
      </c>
      <c r="C72" s="23" t="s">
        <v>138</v>
      </c>
      <c r="D72" s="84" t="s">
        <v>137</v>
      </c>
      <c r="E72" s="23" t="s">
        <v>33</v>
      </c>
      <c r="F72" s="14">
        <v>1</v>
      </c>
      <c r="G72" s="25"/>
      <c r="H72" s="24"/>
      <c r="I72" s="25"/>
    </row>
    <row r="73" spans="1:9" ht="51" x14ac:dyDescent="0.25">
      <c r="A73" s="23" t="s">
        <v>367</v>
      </c>
      <c r="B73" s="23" t="s">
        <v>10</v>
      </c>
      <c r="C73" s="23" t="s">
        <v>139</v>
      </c>
      <c r="D73" s="84" t="s">
        <v>154</v>
      </c>
      <c r="E73" s="23" t="s">
        <v>33</v>
      </c>
      <c r="F73" s="14">
        <v>1</v>
      </c>
      <c r="G73" s="25"/>
      <c r="H73" s="24"/>
      <c r="I73" s="25"/>
    </row>
    <row r="74" spans="1:9" ht="25.5" x14ac:dyDescent="0.25">
      <c r="A74" s="23" t="s">
        <v>368</v>
      </c>
      <c r="B74" s="23" t="s">
        <v>10</v>
      </c>
      <c r="C74" s="23" t="s">
        <v>276</v>
      </c>
      <c r="D74" s="84" t="s">
        <v>275</v>
      </c>
      <c r="E74" s="23" t="s">
        <v>0</v>
      </c>
      <c r="F74" s="14">
        <f>F69</f>
        <v>1.8900000000000001</v>
      </c>
      <c r="G74" s="25"/>
      <c r="H74" s="24"/>
      <c r="I74" s="25"/>
    </row>
    <row r="75" spans="1:9" ht="25.5" x14ac:dyDescent="0.25">
      <c r="A75" s="23" t="s">
        <v>371</v>
      </c>
      <c r="B75" s="23" t="s">
        <v>9</v>
      </c>
      <c r="C75" s="23">
        <v>102189</v>
      </c>
      <c r="D75" s="84" t="s">
        <v>155</v>
      </c>
      <c r="E75" s="23" t="s">
        <v>33</v>
      </c>
      <c r="F75" s="14">
        <v>2</v>
      </c>
      <c r="G75" s="25"/>
      <c r="H75" s="24"/>
      <c r="I75" s="25"/>
    </row>
    <row r="76" spans="1:9" x14ac:dyDescent="0.25">
      <c r="A76" s="27">
        <v>8</v>
      </c>
      <c r="B76" s="27"/>
      <c r="C76" s="27"/>
      <c r="D76" s="86" t="s">
        <v>322</v>
      </c>
      <c r="E76" s="27"/>
      <c r="F76" s="29"/>
      <c r="G76" s="28"/>
      <c r="H76" s="28"/>
      <c r="I76" s="28"/>
    </row>
    <row r="77" spans="1:9" ht="25.5" x14ac:dyDescent="0.25">
      <c r="A77" s="23" t="s">
        <v>234</v>
      </c>
      <c r="B77" s="23" t="s">
        <v>10</v>
      </c>
      <c r="C77" s="23" t="s">
        <v>141</v>
      </c>
      <c r="D77" s="84" t="s">
        <v>140</v>
      </c>
      <c r="E77" s="23" t="s">
        <v>12</v>
      </c>
      <c r="F77" s="14">
        <f>16.2</f>
        <v>16.2</v>
      </c>
      <c r="G77" s="25"/>
      <c r="H77" s="24"/>
      <c r="I77" s="25"/>
    </row>
    <row r="78" spans="1:9" x14ac:dyDescent="0.25">
      <c r="A78" s="23" t="s">
        <v>235</v>
      </c>
      <c r="B78" s="23" t="s">
        <v>10</v>
      </c>
      <c r="C78" s="23" t="s">
        <v>143</v>
      </c>
      <c r="D78" s="84" t="s">
        <v>142</v>
      </c>
      <c r="E78" s="23" t="s">
        <v>0</v>
      </c>
      <c r="F78" s="14">
        <v>5.31</v>
      </c>
      <c r="G78" s="25"/>
      <c r="H78" s="24"/>
      <c r="I78" s="25"/>
    </row>
    <row r="79" spans="1:9" ht="25.5" x14ac:dyDescent="0.25">
      <c r="A79" s="23" t="s">
        <v>227</v>
      </c>
      <c r="B79" s="23" t="s">
        <v>10</v>
      </c>
      <c r="C79" s="23" t="s">
        <v>276</v>
      </c>
      <c r="D79" s="84" t="s">
        <v>275</v>
      </c>
      <c r="E79" s="23" t="s">
        <v>0</v>
      </c>
      <c r="F79" s="14">
        <f>F77*1.8*2+F78</f>
        <v>63.63</v>
      </c>
      <c r="G79" s="25"/>
      <c r="H79" s="24"/>
      <c r="I79" s="25"/>
    </row>
    <row r="80" spans="1:9" ht="25.5" x14ac:dyDescent="0.25">
      <c r="A80" s="23" t="s">
        <v>236</v>
      </c>
      <c r="B80" s="23" t="s">
        <v>10</v>
      </c>
      <c r="C80" s="23" t="s">
        <v>96</v>
      </c>
      <c r="D80" s="84" t="s">
        <v>95</v>
      </c>
      <c r="E80" s="23" t="s">
        <v>0</v>
      </c>
      <c r="F80" s="14">
        <v>48.4</v>
      </c>
      <c r="G80" s="25"/>
      <c r="H80" s="24"/>
      <c r="I80" s="25"/>
    </row>
    <row r="81" spans="1:9" ht="25.5" x14ac:dyDescent="0.25">
      <c r="A81" s="23" t="s">
        <v>197</v>
      </c>
      <c r="B81" s="23" t="s">
        <v>10</v>
      </c>
      <c r="C81" s="23" t="s">
        <v>289</v>
      </c>
      <c r="D81" s="84" t="s">
        <v>288</v>
      </c>
      <c r="E81" s="23" t="s">
        <v>119</v>
      </c>
      <c r="F81" s="14">
        <f>F80</f>
        <v>48.4</v>
      </c>
      <c r="G81" s="25"/>
      <c r="H81" s="24"/>
      <c r="I81" s="25"/>
    </row>
    <row r="82" spans="1:9" x14ac:dyDescent="0.25">
      <c r="A82" s="23" t="s">
        <v>237</v>
      </c>
      <c r="B82" s="23" t="s">
        <v>10</v>
      </c>
      <c r="C82" s="23" t="s">
        <v>145</v>
      </c>
      <c r="D82" s="84" t="s">
        <v>144</v>
      </c>
      <c r="E82" s="23" t="s">
        <v>0</v>
      </c>
      <c r="F82" s="14">
        <f>F80</f>
        <v>48.4</v>
      </c>
      <c r="G82" s="25"/>
      <c r="H82" s="24"/>
      <c r="I82" s="25"/>
    </row>
    <row r="83" spans="1:9" ht="51" x14ac:dyDescent="0.25">
      <c r="A83" s="23" t="s">
        <v>238</v>
      </c>
      <c r="B83" s="23" t="s">
        <v>10</v>
      </c>
      <c r="C83" s="23" t="s">
        <v>149</v>
      </c>
      <c r="D83" s="84" t="s">
        <v>148</v>
      </c>
      <c r="E83" s="23" t="s">
        <v>0</v>
      </c>
      <c r="F83" s="14">
        <f>5*0.4</f>
        <v>2</v>
      </c>
      <c r="G83" s="25"/>
      <c r="H83" s="24"/>
      <c r="I83" s="25"/>
    </row>
    <row r="84" spans="1:9" ht="38.25" x14ac:dyDescent="0.25">
      <c r="A84" s="23" t="s">
        <v>239</v>
      </c>
      <c r="B84" s="23" t="s">
        <v>10</v>
      </c>
      <c r="C84" s="23" t="s">
        <v>87</v>
      </c>
      <c r="D84" s="84" t="s">
        <v>88</v>
      </c>
      <c r="E84" s="23" t="s">
        <v>0</v>
      </c>
      <c r="F84" s="14">
        <f>F83*2</f>
        <v>4</v>
      </c>
      <c r="G84" s="25"/>
      <c r="H84" s="24"/>
      <c r="I84" s="25"/>
    </row>
    <row r="85" spans="1:9" ht="25.5" x14ac:dyDescent="0.25">
      <c r="A85" s="23" t="s">
        <v>240</v>
      </c>
      <c r="B85" s="23" t="s">
        <v>10</v>
      </c>
      <c r="C85" s="23" t="s">
        <v>89</v>
      </c>
      <c r="D85" s="84" t="s">
        <v>90</v>
      </c>
      <c r="E85" s="23" t="s">
        <v>0</v>
      </c>
      <c r="F85" s="14">
        <f>F84</f>
        <v>4</v>
      </c>
      <c r="G85" s="25"/>
      <c r="H85" s="24"/>
      <c r="I85" s="25"/>
    </row>
    <row r="86" spans="1:9" ht="25.5" x14ac:dyDescent="0.25">
      <c r="A86" s="23" t="s">
        <v>241</v>
      </c>
      <c r="B86" s="23" t="s">
        <v>10</v>
      </c>
      <c r="C86" s="23" t="s">
        <v>91</v>
      </c>
      <c r="D86" s="84" t="s">
        <v>92</v>
      </c>
      <c r="E86" s="23" t="s">
        <v>0</v>
      </c>
      <c r="F86" s="14">
        <f>F85</f>
        <v>4</v>
      </c>
      <c r="G86" s="25"/>
      <c r="H86" s="24"/>
      <c r="I86" s="25"/>
    </row>
    <row r="87" spans="1:9" ht="25.5" x14ac:dyDescent="0.25">
      <c r="A87" s="23" t="s">
        <v>242</v>
      </c>
      <c r="B87" s="23" t="s">
        <v>10</v>
      </c>
      <c r="C87" s="23" t="s">
        <v>93</v>
      </c>
      <c r="D87" s="84" t="s">
        <v>94</v>
      </c>
      <c r="E87" s="23" t="s">
        <v>0</v>
      </c>
      <c r="F87" s="14">
        <f>F86</f>
        <v>4</v>
      </c>
      <c r="G87" s="25"/>
      <c r="H87" s="24"/>
      <c r="I87" s="25"/>
    </row>
    <row r="88" spans="1:9" x14ac:dyDescent="0.25">
      <c r="A88" s="23" t="s">
        <v>243</v>
      </c>
      <c r="B88" s="23" t="s">
        <v>10</v>
      </c>
      <c r="C88" s="23" t="s">
        <v>151</v>
      </c>
      <c r="D88" s="84" t="s">
        <v>150</v>
      </c>
      <c r="E88" s="23" t="s">
        <v>99</v>
      </c>
      <c r="F88" s="14">
        <f>5*0.4*0.6</f>
        <v>1.2</v>
      </c>
      <c r="G88" s="25"/>
      <c r="H88" s="24"/>
      <c r="I88" s="25"/>
    </row>
    <row r="89" spans="1:9" ht="38.25" x14ac:dyDescent="0.25">
      <c r="A89" s="23" t="s">
        <v>244</v>
      </c>
      <c r="B89" s="23" t="s">
        <v>10</v>
      </c>
      <c r="C89" s="23" t="s">
        <v>153</v>
      </c>
      <c r="D89" s="84" t="s">
        <v>152</v>
      </c>
      <c r="E89" s="23" t="s">
        <v>33</v>
      </c>
      <c r="F89" s="14">
        <v>5</v>
      </c>
      <c r="G89" s="25"/>
      <c r="H89" s="24"/>
      <c r="I89" s="25"/>
    </row>
    <row r="90" spans="1:9" ht="63.75" x14ac:dyDescent="0.25">
      <c r="A90" s="23" t="s">
        <v>245</v>
      </c>
      <c r="B90" s="23" t="s">
        <v>10</v>
      </c>
      <c r="C90" s="23" t="s">
        <v>306</v>
      </c>
      <c r="D90" s="84" t="s">
        <v>305</v>
      </c>
      <c r="E90" s="23" t="s">
        <v>33</v>
      </c>
      <c r="F90" s="14">
        <v>5</v>
      </c>
      <c r="G90" s="25"/>
      <c r="H90" s="24"/>
      <c r="I90" s="25"/>
    </row>
    <row r="91" spans="1:9" ht="63.75" x14ac:dyDescent="0.25">
      <c r="A91" s="23" t="s">
        <v>246</v>
      </c>
      <c r="B91" s="23" t="s">
        <v>10</v>
      </c>
      <c r="C91" s="23" t="s">
        <v>308</v>
      </c>
      <c r="D91" s="84" t="s">
        <v>307</v>
      </c>
      <c r="E91" s="23" t="s">
        <v>33</v>
      </c>
      <c r="F91" s="14">
        <v>5</v>
      </c>
      <c r="G91" s="25"/>
      <c r="H91" s="24"/>
      <c r="I91" s="25"/>
    </row>
    <row r="92" spans="1:9" ht="38.25" x14ac:dyDescent="0.25">
      <c r="A92" s="23" t="s">
        <v>247</v>
      </c>
      <c r="B92" s="23" t="s">
        <v>10</v>
      </c>
      <c r="C92" s="23" t="s">
        <v>159</v>
      </c>
      <c r="D92" s="84" t="s">
        <v>158</v>
      </c>
      <c r="E92" s="23" t="s">
        <v>12</v>
      </c>
      <c r="F92" s="14">
        <v>25</v>
      </c>
      <c r="G92" s="25"/>
      <c r="H92" s="24"/>
      <c r="I92" s="25"/>
    </row>
    <row r="93" spans="1:9" ht="38.25" x14ac:dyDescent="0.25">
      <c r="A93" s="23" t="s">
        <v>248</v>
      </c>
      <c r="B93" s="23" t="s">
        <v>10</v>
      </c>
      <c r="C93" s="23" t="s">
        <v>161</v>
      </c>
      <c r="D93" s="84" t="s">
        <v>160</v>
      </c>
      <c r="E93" s="23" t="s">
        <v>12</v>
      </c>
      <c r="F93" s="14">
        <v>20</v>
      </c>
      <c r="G93" s="25"/>
      <c r="H93" s="24"/>
      <c r="I93" s="25"/>
    </row>
    <row r="94" spans="1:9" ht="25.5" x14ac:dyDescent="0.25">
      <c r="A94" s="23" t="s">
        <v>249</v>
      </c>
      <c r="B94" s="23" t="s">
        <v>10</v>
      </c>
      <c r="C94" s="23" t="s">
        <v>75</v>
      </c>
      <c r="D94" s="84" t="s">
        <v>76</v>
      </c>
      <c r="E94" s="23" t="s">
        <v>74</v>
      </c>
      <c r="F94" s="14">
        <f>(F92+F93)*0.4*0.5</f>
        <v>9</v>
      </c>
      <c r="G94" s="25"/>
      <c r="H94" s="24"/>
      <c r="I94" s="25"/>
    </row>
    <row r="95" spans="1:9" x14ac:dyDescent="0.25">
      <c r="A95" s="23" t="s">
        <v>290</v>
      </c>
      <c r="B95" s="23" t="s">
        <v>10</v>
      </c>
      <c r="C95" s="23" t="s">
        <v>147</v>
      </c>
      <c r="D95" s="84" t="s">
        <v>146</v>
      </c>
      <c r="E95" s="23" t="s">
        <v>0</v>
      </c>
      <c r="F95" s="14">
        <f>(F92+F93)*0.4</f>
        <v>18</v>
      </c>
      <c r="G95" s="25"/>
      <c r="H95" s="24"/>
      <c r="I95" s="25"/>
    </row>
    <row r="96" spans="1:9" x14ac:dyDescent="0.25">
      <c r="A96" s="23" t="s">
        <v>309</v>
      </c>
      <c r="B96" s="23" t="s">
        <v>10</v>
      </c>
      <c r="C96" s="23" t="s">
        <v>151</v>
      </c>
      <c r="D96" s="84" t="s">
        <v>150</v>
      </c>
      <c r="E96" s="23" t="s">
        <v>74</v>
      </c>
      <c r="F96" s="14">
        <f>F94/2</f>
        <v>4.5</v>
      </c>
      <c r="G96" s="25"/>
      <c r="H96" s="24"/>
      <c r="I96" s="25"/>
    </row>
    <row r="97" spans="1:9" ht="89.25" x14ac:dyDescent="0.25">
      <c r="A97" s="23" t="s">
        <v>394</v>
      </c>
      <c r="B97" s="23" t="s">
        <v>10</v>
      </c>
      <c r="C97" s="78" t="s">
        <v>393</v>
      </c>
      <c r="D97" s="90" t="s">
        <v>392</v>
      </c>
      <c r="E97" s="23" t="s">
        <v>12</v>
      </c>
      <c r="F97" s="14">
        <v>10</v>
      </c>
      <c r="G97" s="78"/>
      <c r="H97" s="24"/>
      <c r="I97" s="25"/>
    </row>
    <row r="98" spans="1:9" x14ac:dyDescent="0.25">
      <c r="A98" s="27">
        <v>9</v>
      </c>
      <c r="B98" s="27"/>
      <c r="C98" s="27"/>
      <c r="D98" s="86" t="s">
        <v>323</v>
      </c>
      <c r="E98" s="27"/>
      <c r="F98" s="29"/>
      <c r="G98" s="28"/>
      <c r="H98" s="28"/>
      <c r="I98" s="28"/>
    </row>
    <row r="99" spans="1:9" ht="25.5" x14ac:dyDescent="0.25">
      <c r="A99" s="23" t="s">
        <v>250</v>
      </c>
      <c r="B99" s="23" t="s">
        <v>10</v>
      </c>
      <c r="C99" s="23" t="s">
        <v>329</v>
      </c>
      <c r="D99" s="84" t="s">
        <v>395</v>
      </c>
      <c r="E99" s="23" t="s">
        <v>33</v>
      </c>
      <c r="F99" s="14">
        <v>1</v>
      </c>
      <c r="G99" s="25"/>
      <c r="H99" s="24"/>
      <c r="I99" s="25"/>
    </row>
    <row r="100" spans="1:9" x14ac:dyDescent="0.25">
      <c r="A100" s="23" t="s">
        <v>254</v>
      </c>
      <c r="B100" s="23" t="s">
        <v>10</v>
      </c>
      <c r="C100" s="23" t="s">
        <v>328</v>
      </c>
      <c r="D100" s="84" t="s">
        <v>327</v>
      </c>
      <c r="E100" s="23" t="s">
        <v>33</v>
      </c>
      <c r="F100" s="14">
        <v>4</v>
      </c>
      <c r="G100" s="25"/>
      <c r="H100" s="24"/>
      <c r="I100" s="25"/>
    </row>
    <row r="101" spans="1:9" ht="25.5" x14ac:dyDescent="0.25">
      <c r="A101" s="23" t="s">
        <v>331</v>
      </c>
      <c r="B101" s="23" t="s">
        <v>10</v>
      </c>
      <c r="C101" s="23" t="s">
        <v>175</v>
      </c>
      <c r="D101" s="84" t="s">
        <v>330</v>
      </c>
      <c r="E101" s="23" t="s">
        <v>12</v>
      </c>
      <c r="F101" s="14">
        <v>15</v>
      </c>
      <c r="G101" s="25"/>
      <c r="H101" s="24"/>
      <c r="I101" s="25"/>
    </row>
    <row r="102" spans="1:9" ht="38.25" x14ac:dyDescent="0.25">
      <c r="A102" s="23" t="s">
        <v>332</v>
      </c>
      <c r="B102" s="23" t="s">
        <v>10</v>
      </c>
      <c r="C102" s="23" t="s">
        <v>173</v>
      </c>
      <c r="D102" s="84" t="s">
        <v>172</v>
      </c>
      <c r="E102" s="23" t="s">
        <v>12</v>
      </c>
      <c r="F102" s="14">
        <f>15*3</f>
        <v>45</v>
      </c>
      <c r="G102" s="25"/>
      <c r="H102" s="24"/>
      <c r="I102" s="25"/>
    </row>
    <row r="103" spans="1:9" x14ac:dyDescent="0.25">
      <c r="A103" s="27" t="s">
        <v>333</v>
      </c>
      <c r="B103" s="23"/>
      <c r="C103" s="23"/>
      <c r="D103" s="86" t="s">
        <v>171</v>
      </c>
      <c r="E103" s="23"/>
      <c r="F103" s="14"/>
      <c r="G103" s="25"/>
      <c r="H103" s="25"/>
      <c r="I103" s="25"/>
    </row>
    <row r="104" spans="1:9" ht="25.5" x14ac:dyDescent="0.25">
      <c r="A104" s="23" t="s">
        <v>334</v>
      </c>
      <c r="B104" s="23" t="s">
        <v>10</v>
      </c>
      <c r="C104" s="23" t="s">
        <v>175</v>
      </c>
      <c r="D104" s="84" t="s">
        <v>174</v>
      </c>
      <c r="E104" s="23" t="s">
        <v>12</v>
      </c>
      <c r="F104" s="14">
        <v>35</v>
      </c>
      <c r="G104" s="25"/>
      <c r="H104" s="24"/>
      <c r="I104" s="25"/>
    </row>
    <row r="105" spans="1:9" x14ac:dyDescent="0.25">
      <c r="A105" s="23" t="s">
        <v>335</v>
      </c>
      <c r="B105" s="23" t="s">
        <v>256</v>
      </c>
      <c r="C105" s="23" t="s">
        <v>256</v>
      </c>
      <c r="D105" s="84" t="s">
        <v>255</v>
      </c>
      <c r="E105" s="23" t="s">
        <v>124</v>
      </c>
      <c r="F105" s="14">
        <v>2</v>
      </c>
      <c r="G105" s="25"/>
      <c r="H105" s="24"/>
      <c r="I105" s="25"/>
    </row>
    <row r="106" spans="1:9" x14ac:dyDescent="0.25">
      <c r="A106" s="23" t="s">
        <v>336</v>
      </c>
      <c r="B106" s="23" t="s">
        <v>312</v>
      </c>
      <c r="C106" s="23" t="s">
        <v>312</v>
      </c>
      <c r="D106" s="84" t="str">
        <f>CPU!B15</f>
        <v>INSTALAÇÃO DE  AR CONDICIONADO</v>
      </c>
      <c r="E106" s="23" t="s">
        <v>124</v>
      </c>
      <c r="F106" s="14">
        <v>2</v>
      </c>
      <c r="G106" s="25"/>
      <c r="H106" s="24"/>
      <c r="I106" s="25"/>
    </row>
    <row r="107" spans="1:9" ht="38.25" x14ac:dyDescent="0.25">
      <c r="A107" s="23" t="s">
        <v>337</v>
      </c>
      <c r="B107" s="23" t="s">
        <v>10</v>
      </c>
      <c r="C107" s="23" t="s">
        <v>173</v>
      </c>
      <c r="D107" s="84" t="s">
        <v>172</v>
      </c>
      <c r="E107" s="23" t="s">
        <v>12</v>
      </c>
      <c r="F107" s="14">
        <f>12*3+21*3</f>
        <v>99</v>
      </c>
      <c r="G107" s="25"/>
      <c r="H107" s="24"/>
      <c r="I107" s="25"/>
    </row>
    <row r="108" spans="1:9" ht="51" x14ac:dyDescent="0.25">
      <c r="A108" s="23" t="s">
        <v>338</v>
      </c>
      <c r="B108" s="23" t="s">
        <v>180</v>
      </c>
      <c r="C108" s="23" t="s">
        <v>176</v>
      </c>
      <c r="D108" s="84" t="s">
        <v>179</v>
      </c>
      <c r="E108" s="23" t="s">
        <v>124</v>
      </c>
      <c r="F108" s="14">
        <v>2</v>
      </c>
      <c r="G108" s="25"/>
      <c r="H108" s="24"/>
      <c r="I108" s="25"/>
    </row>
    <row r="109" spans="1:9" ht="51" x14ac:dyDescent="0.25">
      <c r="A109" s="23" t="s">
        <v>339</v>
      </c>
      <c r="B109" s="23" t="s">
        <v>10</v>
      </c>
      <c r="C109" s="23" t="s">
        <v>178</v>
      </c>
      <c r="D109" s="84" t="s">
        <v>177</v>
      </c>
      <c r="E109" s="23" t="s">
        <v>12</v>
      </c>
      <c r="F109" s="14">
        <f>F104</f>
        <v>35</v>
      </c>
      <c r="G109" s="25"/>
      <c r="H109" s="24"/>
      <c r="I109" s="25"/>
    </row>
    <row r="110" spans="1:9" ht="51" x14ac:dyDescent="0.25">
      <c r="A110" s="23" t="s">
        <v>340</v>
      </c>
      <c r="B110" s="23" t="s">
        <v>10</v>
      </c>
      <c r="C110" s="23" t="s">
        <v>294</v>
      </c>
      <c r="D110" s="84" t="s">
        <v>293</v>
      </c>
      <c r="E110" s="23" t="s">
        <v>124</v>
      </c>
      <c r="F110" s="14">
        <v>2</v>
      </c>
      <c r="G110" s="25"/>
      <c r="H110" s="24"/>
      <c r="I110" s="25"/>
    </row>
    <row r="111" spans="1:9" x14ac:dyDescent="0.25">
      <c r="A111" s="27" t="s">
        <v>341</v>
      </c>
      <c r="B111" s="23"/>
      <c r="C111" s="23"/>
      <c r="D111" s="86" t="s">
        <v>192</v>
      </c>
      <c r="E111" s="23"/>
      <c r="F111" s="14"/>
      <c r="G111" s="25"/>
      <c r="H111" s="24"/>
      <c r="I111" s="25"/>
    </row>
    <row r="112" spans="1:9" ht="25.5" x14ac:dyDescent="0.25">
      <c r="A112" s="23" t="s">
        <v>342</v>
      </c>
      <c r="B112" s="23" t="s">
        <v>9</v>
      </c>
      <c r="C112" s="23">
        <v>99054</v>
      </c>
      <c r="D112" s="84" t="s">
        <v>181</v>
      </c>
      <c r="E112" s="23" t="s">
        <v>0</v>
      </c>
      <c r="F112" s="14">
        <f>7.5*0.4</f>
        <v>3</v>
      </c>
      <c r="G112" s="25"/>
      <c r="H112" s="24"/>
      <c r="I112" s="25"/>
    </row>
    <row r="113" spans="1:11" ht="114.75" x14ac:dyDescent="0.25">
      <c r="A113" s="23" t="s">
        <v>343</v>
      </c>
      <c r="B113" s="23" t="s">
        <v>10</v>
      </c>
      <c r="C113" s="23" t="s">
        <v>182</v>
      </c>
      <c r="D113" s="84" t="s">
        <v>183</v>
      </c>
      <c r="E113" s="23" t="s">
        <v>124</v>
      </c>
      <c r="F113" s="14">
        <v>7</v>
      </c>
      <c r="G113" s="25"/>
      <c r="H113" s="24"/>
      <c r="I113" s="25"/>
    </row>
    <row r="114" spans="1:11" ht="114.75" x14ac:dyDescent="0.25">
      <c r="A114" s="23" t="s">
        <v>344</v>
      </c>
      <c r="B114" s="23" t="s">
        <v>10</v>
      </c>
      <c r="C114" s="23" t="s">
        <v>185</v>
      </c>
      <c r="D114" s="84" t="s">
        <v>184</v>
      </c>
      <c r="E114" s="23" t="s">
        <v>124</v>
      </c>
      <c r="F114" s="14">
        <v>3</v>
      </c>
      <c r="G114" s="25"/>
      <c r="H114" s="24"/>
      <c r="I114" s="25"/>
    </row>
    <row r="115" spans="1:11" ht="89.25" x14ac:dyDescent="0.25">
      <c r="A115" s="23" t="s">
        <v>345</v>
      </c>
      <c r="B115" s="23" t="s">
        <v>10</v>
      </c>
      <c r="C115" s="23" t="s">
        <v>187</v>
      </c>
      <c r="D115" s="84" t="s">
        <v>186</v>
      </c>
      <c r="E115" s="23" t="s">
        <v>124</v>
      </c>
      <c r="F115" s="14">
        <v>4</v>
      </c>
      <c r="G115" s="25"/>
      <c r="H115" s="24"/>
      <c r="I115" s="25"/>
    </row>
    <row r="116" spans="1:11" ht="25.5" x14ac:dyDescent="0.25">
      <c r="A116" s="23" t="s">
        <v>346</v>
      </c>
      <c r="B116" s="23" t="s">
        <v>10</v>
      </c>
      <c r="C116" s="23" t="s">
        <v>189</v>
      </c>
      <c r="D116" s="84" t="s">
        <v>188</v>
      </c>
      <c r="E116" s="23" t="s">
        <v>124</v>
      </c>
      <c r="F116" s="14">
        <f>F115</f>
        <v>4</v>
      </c>
      <c r="G116" s="25"/>
      <c r="H116" s="24"/>
      <c r="I116" s="25"/>
    </row>
    <row r="117" spans="1:11" ht="38.25" x14ac:dyDescent="0.25">
      <c r="A117" s="23" t="s">
        <v>347</v>
      </c>
      <c r="B117" s="23" t="s">
        <v>10</v>
      </c>
      <c r="C117" s="23" t="s">
        <v>191</v>
      </c>
      <c r="D117" s="84" t="s">
        <v>190</v>
      </c>
      <c r="E117" s="23" t="s">
        <v>124</v>
      </c>
      <c r="F117" s="14">
        <f>F116</f>
        <v>4</v>
      </c>
      <c r="G117" s="25"/>
      <c r="H117" s="24"/>
      <c r="I117" s="25"/>
    </row>
    <row r="118" spans="1:11" ht="51" x14ac:dyDescent="0.25">
      <c r="A118" s="23" t="s">
        <v>348</v>
      </c>
      <c r="B118" s="23" t="s">
        <v>10</v>
      </c>
      <c r="C118" s="23" t="s">
        <v>299</v>
      </c>
      <c r="D118" s="84" t="s">
        <v>298</v>
      </c>
      <c r="E118" s="23" t="s">
        <v>124</v>
      </c>
      <c r="F118" s="14">
        <f>F117</f>
        <v>4</v>
      </c>
      <c r="G118" s="25"/>
      <c r="H118" s="24"/>
      <c r="I118" s="25"/>
    </row>
    <row r="119" spans="1:11" x14ac:dyDescent="0.25">
      <c r="A119" s="91" t="s">
        <v>130</v>
      </c>
      <c r="B119" s="91"/>
      <c r="C119" s="91"/>
      <c r="D119" s="91"/>
      <c r="E119" s="91"/>
      <c r="F119" s="91"/>
      <c r="G119" s="91"/>
      <c r="H119" s="91"/>
      <c r="I119" s="28">
        <f>I98+I76+I59+I49+I42+I31+I22+I17+I8</f>
        <v>0</v>
      </c>
      <c r="J119" s="33"/>
    </row>
    <row r="120" spans="1:11" x14ac:dyDescent="0.25">
      <c r="J120" s="33"/>
      <c r="K120" s="34"/>
    </row>
    <row r="122" spans="1:11" x14ac:dyDescent="0.2">
      <c r="D122" s="88" t="s">
        <v>390</v>
      </c>
    </row>
    <row r="123" spans="1:11" x14ac:dyDescent="0.2">
      <c r="D123" s="89" t="s">
        <v>391</v>
      </c>
    </row>
  </sheetData>
  <mergeCells count="8">
    <mergeCell ref="A1:I1"/>
    <mergeCell ref="A119:H119"/>
    <mergeCell ref="A3:I3"/>
    <mergeCell ref="A2:I2"/>
    <mergeCell ref="E4:I4"/>
    <mergeCell ref="A6:I6"/>
    <mergeCell ref="E5:G5"/>
    <mergeCell ref="A4:D5"/>
  </mergeCells>
  <phoneticPr fontId="7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5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workbookViewId="0">
      <selection activeCell="A30" sqref="A1:J30"/>
    </sheetView>
  </sheetViews>
  <sheetFormatPr defaultColWidth="8.85546875" defaultRowHeight="12.75" x14ac:dyDescent="0.2"/>
  <cols>
    <col min="1" max="1" width="9" style="1" bestFit="1" customWidth="1"/>
    <col min="2" max="2" width="36.5703125" style="1" customWidth="1"/>
    <col min="3" max="3" width="15.5703125" style="1" bestFit="1" customWidth="1"/>
    <col min="4" max="4" width="14.28515625" style="1" customWidth="1"/>
    <col min="5" max="10" width="14.140625" style="1" customWidth="1"/>
    <col min="11" max="11" width="12.28515625" style="1" bestFit="1" customWidth="1"/>
    <col min="12" max="16384" width="8.85546875" style="1"/>
  </cols>
  <sheetData>
    <row r="1" spans="1:11" s="58" customFormat="1" ht="20.45" customHeight="1" x14ac:dyDescent="0.25">
      <c r="A1" s="105" t="str">
        <f>Orçamento!A1</f>
        <v xml:space="preserve">PREFEITURA MUNICIPAL DE QUELUZITO 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1" s="58" customFormat="1" ht="20.45" customHeight="1" x14ac:dyDescent="0.25">
      <c r="A2" s="105" t="s">
        <v>378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1" x14ac:dyDescent="0.2">
      <c r="A3" s="41"/>
      <c r="B3" s="42"/>
      <c r="C3" s="42"/>
      <c r="D3" s="42"/>
      <c r="E3" s="42"/>
      <c r="F3" s="42"/>
      <c r="G3" s="42"/>
      <c r="H3" s="42"/>
      <c r="I3" s="42"/>
      <c r="J3" s="42"/>
    </row>
    <row r="4" spans="1:11" x14ac:dyDescent="0.2">
      <c r="A4" s="107" t="str">
        <f>Orçamento!A3</f>
        <v xml:space="preserve">AMPLIAÇÃO DO ALMOXARIFADO DA FARMÁCIA POPULAR 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11" ht="25.5" x14ac:dyDescent="0.2">
      <c r="A5" s="49" t="s">
        <v>2</v>
      </c>
      <c r="B5" s="53" t="s">
        <v>4</v>
      </c>
      <c r="C5" s="50" t="s">
        <v>379</v>
      </c>
      <c r="D5" s="50" t="s">
        <v>380</v>
      </c>
      <c r="E5" s="49" t="s">
        <v>381</v>
      </c>
      <c r="F5" s="49" t="s">
        <v>382</v>
      </c>
      <c r="G5" s="49" t="s">
        <v>383</v>
      </c>
      <c r="H5" s="49" t="s">
        <v>384</v>
      </c>
      <c r="I5" s="49" t="s">
        <v>385</v>
      </c>
      <c r="J5" s="49" t="s">
        <v>386</v>
      </c>
    </row>
    <row r="6" spans="1:11" ht="14.25" x14ac:dyDescent="0.2">
      <c r="A6" s="103">
        <f>[1]Orçamento!A5</f>
        <v>1</v>
      </c>
      <c r="B6" s="104" t="str">
        <f>Orçamento!D8</f>
        <v>SERVIÇOS PRELIMINARES E COMPLEMENTARES</v>
      </c>
      <c r="C6" s="54" t="s">
        <v>387</v>
      </c>
      <c r="D6" s="51" t="e">
        <f>D7/$D$25</f>
        <v>#DIV/0!</v>
      </c>
      <c r="E6" s="51">
        <v>0.6</v>
      </c>
      <c r="F6" s="51">
        <v>0.2</v>
      </c>
      <c r="G6" s="51">
        <v>0.2</v>
      </c>
      <c r="H6" s="44"/>
      <c r="I6" s="44"/>
      <c r="J6" s="44"/>
    </row>
    <row r="7" spans="1:11" ht="14.25" x14ac:dyDescent="0.2">
      <c r="A7" s="103"/>
      <c r="B7" s="104"/>
      <c r="C7" s="54" t="s">
        <v>388</v>
      </c>
      <c r="D7" s="52">
        <f>Orçamento!I8</f>
        <v>0</v>
      </c>
      <c r="E7" s="43">
        <f>E6*$D7</f>
        <v>0</v>
      </c>
      <c r="F7" s="43">
        <f t="shared" ref="F7:G7" si="0">F6*$D7</f>
        <v>0</v>
      </c>
      <c r="G7" s="43">
        <f t="shared" si="0"/>
        <v>0</v>
      </c>
      <c r="H7" s="45"/>
      <c r="I7" s="45"/>
      <c r="J7" s="45"/>
      <c r="K7" s="56"/>
    </row>
    <row r="8" spans="1:11" ht="14.25" x14ac:dyDescent="0.2">
      <c r="A8" s="103">
        <f>[1]Orçamento!A9</f>
        <v>2</v>
      </c>
      <c r="B8" s="104" t="str">
        <f>Orçamento!D17</f>
        <v>DEMOLIÇÕES</v>
      </c>
      <c r="C8" s="54" t="s">
        <v>387</v>
      </c>
      <c r="D8" s="51" t="e">
        <f>D9/$D$25</f>
        <v>#DIV/0!</v>
      </c>
      <c r="E8" s="51">
        <v>1</v>
      </c>
      <c r="F8" s="44"/>
      <c r="G8" s="44"/>
      <c r="H8" s="44"/>
      <c r="I8" s="44"/>
      <c r="J8" s="44"/>
    </row>
    <row r="9" spans="1:11" ht="14.25" x14ac:dyDescent="0.2">
      <c r="A9" s="103"/>
      <c r="B9" s="104"/>
      <c r="C9" s="54" t="s">
        <v>388</v>
      </c>
      <c r="D9" s="52">
        <f>Orçamento!I17</f>
        <v>0</v>
      </c>
      <c r="E9" s="43">
        <f>E8*$D9</f>
        <v>0</v>
      </c>
      <c r="F9" s="45"/>
      <c r="G9" s="45"/>
      <c r="H9" s="45"/>
      <c r="I9" s="45"/>
      <c r="J9" s="45"/>
    </row>
    <row r="10" spans="1:11" ht="14.25" x14ac:dyDescent="0.2">
      <c r="A10" s="103">
        <f>[1]Orçamento!A31</f>
        <v>3</v>
      </c>
      <c r="B10" s="104" t="str">
        <f>Orçamento!D22</f>
        <v xml:space="preserve">ESTRUTURA </v>
      </c>
      <c r="C10" s="54" t="s">
        <v>387</v>
      </c>
      <c r="D10" s="51" t="e">
        <f>D11/$D$25</f>
        <v>#DIV/0!</v>
      </c>
      <c r="E10" s="51">
        <v>1</v>
      </c>
      <c r="F10" s="44"/>
      <c r="G10" s="44"/>
      <c r="H10" s="44"/>
      <c r="I10" s="44"/>
      <c r="J10" s="44"/>
    </row>
    <row r="11" spans="1:11" ht="14.25" x14ac:dyDescent="0.2">
      <c r="A11" s="103"/>
      <c r="B11" s="104"/>
      <c r="C11" s="54" t="s">
        <v>388</v>
      </c>
      <c r="D11" s="52">
        <f>Orçamento!I22</f>
        <v>0</v>
      </c>
      <c r="E11" s="43">
        <f>E10*$D11</f>
        <v>0</v>
      </c>
      <c r="F11" s="45"/>
      <c r="G11" s="45"/>
      <c r="H11" s="45"/>
      <c r="I11" s="45"/>
      <c r="J11" s="45"/>
    </row>
    <row r="12" spans="1:11" ht="14.25" x14ac:dyDescent="0.2">
      <c r="A12" s="103">
        <f>[1]Orçamento!A38</f>
        <v>4</v>
      </c>
      <c r="B12" s="104" t="str">
        <f>Orçamento!D31</f>
        <v>ALVENARIA</v>
      </c>
      <c r="C12" s="54" t="s">
        <v>387</v>
      </c>
      <c r="D12" s="51" t="e">
        <f>D13/$D$25</f>
        <v>#DIV/0!</v>
      </c>
      <c r="E12" s="44"/>
      <c r="F12" s="51">
        <v>1</v>
      </c>
      <c r="G12" s="44"/>
      <c r="H12" s="44"/>
      <c r="I12" s="44"/>
      <c r="J12" s="44"/>
    </row>
    <row r="13" spans="1:11" ht="14.25" x14ac:dyDescent="0.2">
      <c r="A13" s="103"/>
      <c r="B13" s="104"/>
      <c r="C13" s="54" t="s">
        <v>388</v>
      </c>
      <c r="D13" s="52">
        <f>Orçamento!I31</f>
        <v>0</v>
      </c>
      <c r="E13" s="45"/>
      <c r="F13" s="43">
        <f>F12*$D13</f>
        <v>0</v>
      </c>
      <c r="G13" s="45"/>
      <c r="H13" s="45"/>
      <c r="I13" s="45"/>
      <c r="J13" s="45"/>
    </row>
    <row r="14" spans="1:11" ht="14.25" x14ac:dyDescent="0.2">
      <c r="A14" s="103">
        <f>[1]Orçamento!A46</f>
        <v>5</v>
      </c>
      <c r="B14" s="104" t="str">
        <f>Orçamento!D42</f>
        <v>PISO</v>
      </c>
      <c r="C14" s="54" t="s">
        <v>387</v>
      </c>
      <c r="D14" s="51" t="e">
        <f>D15/$D$25</f>
        <v>#DIV/0!</v>
      </c>
      <c r="E14" s="44"/>
      <c r="F14" s="51">
        <v>0.5</v>
      </c>
      <c r="G14" s="51">
        <v>0.5</v>
      </c>
      <c r="H14" s="44"/>
      <c r="I14" s="44"/>
      <c r="J14" s="44"/>
    </row>
    <row r="15" spans="1:11" ht="14.25" x14ac:dyDescent="0.2">
      <c r="A15" s="103"/>
      <c r="B15" s="104"/>
      <c r="C15" s="54" t="s">
        <v>388</v>
      </c>
      <c r="D15" s="52">
        <f>Orçamento!I42</f>
        <v>0</v>
      </c>
      <c r="E15" s="45"/>
      <c r="F15" s="43">
        <f>F14*$D15</f>
        <v>0</v>
      </c>
      <c r="G15" s="43">
        <f>G14*$D15</f>
        <v>0</v>
      </c>
      <c r="H15" s="45"/>
      <c r="I15" s="45"/>
      <c r="J15" s="45"/>
    </row>
    <row r="16" spans="1:11" ht="14.25" x14ac:dyDescent="0.2">
      <c r="A16" s="103">
        <f>[1]Orçamento!A91</f>
        <v>6</v>
      </c>
      <c r="B16" s="104" t="str">
        <f>Orçamento!D49</f>
        <v xml:space="preserve">COBERTURA </v>
      </c>
      <c r="C16" s="54" t="s">
        <v>387</v>
      </c>
      <c r="D16" s="51" t="e">
        <f>D17/$D$25</f>
        <v>#DIV/0!</v>
      </c>
      <c r="E16" s="44"/>
      <c r="F16" s="51">
        <v>1</v>
      </c>
      <c r="G16" s="44"/>
      <c r="H16" s="44"/>
      <c r="I16" s="44"/>
      <c r="J16" s="44"/>
    </row>
    <row r="17" spans="1:10" ht="14.25" x14ac:dyDescent="0.2">
      <c r="A17" s="103"/>
      <c r="B17" s="104"/>
      <c r="C17" s="54" t="s">
        <v>388</v>
      </c>
      <c r="D17" s="52">
        <f>Orçamento!I49</f>
        <v>0</v>
      </c>
      <c r="E17" s="45"/>
      <c r="F17" s="43">
        <f>F16*$D17</f>
        <v>0</v>
      </c>
      <c r="G17" s="45"/>
      <c r="H17" s="45"/>
      <c r="I17" s="45"/>
      <c r="J17" s="45"/>
    </row>
    <row r="18" spans="1:10" ht="14.25" x14ac:dyDescent="0.2">
      <c r="A18" s="103">
        <f>[1]Orçamento!A159</f>
        <v>7</v>
      </c>
      <c r="B18" s="109" t="str">
        <f>Orçamento!D59</f>
        <v>ESQUADRIAS</v>
      </c>
      <c r="C18" s="54" t="s">
        <v>387</v>
      </c>
      <c r="D18" s="51" t="e">
        <f>D19/$D$25</f>
        <v>#DIV/0!</v>
      </c>
      <c r="E18" s="44"/>
      <c r="F18" s="44"/>
      <c r="G18" s="51">
        <v>1</v>
      </c>
      <c r="H18" s="44"/>
      <c r="I18" s="44"/>
      <c r="J18" s="44"/>
    </row>
    <row r="19" spans="1:10" ht="14.25" x14ac:dyDescent="0.2">
      <c r="A19" s="103"/>
      <c r="B19" s="104"/>
      <c r="C19" s="54" t="s">
        <v>388</v>
      </c>
      <c r="D19" s="52">
        <f>Orçamento!I59</f>
        <v>0</v>
      </c>
      <c r="E19" s="45"/>
      <c r="F19" s="45"/>
      <c r="G19" s="43">
        <f>G18*$D19</f>
        <v>0</v>
      </c>
      <c r="H19" s="46"/>
      <c r="I19" s="46"/>
      <c r="J19" s="46"/>
    </row>
    <row r="20" spans="1:10" ht="14.25" x14ac:dyDescent="0.2">
      <c r="A20" s="103">
        <f>[1]Orçamento!A206</f>
        <v>8</v>
      </c>
      <c r="B20" s="104" t="str">
        <f>Orçamento!D76</f>
        <v>URBANIZAÇÃO</v>
      </c>
      <c r="C20" s="54" t="s">
        <v>387</v>
      </c>
      <c r="D20" s="51" t="e">
        <f>D21/$D$25</f>
        <v>#DIV/0!</v>
      </c>
      <c r="E20" s="44"/>
      <c r="F20" s="44"/>
      <c r="G20" s="51">
        <v>1</v>
      </c>
      <c r="H20" s="44"/>
      <c r="I20" s="44"/>
      <c r="J20" s="44"/>
    </row>
    <row r="21" spans="1:10" ht="14.25" x14ac:dyDescent="0.2">
      <c r="A21" s="103"/>
      <c r="B21" s="104"/>
      <c r="C21" s="54" t="s">
        <v>388</v>
      </c>
      <c r="D21" s="52">
        <f>Orçamento!I76</f>
        <v>0</v>
      </c>
      <c r="E21" s="45"/>
      <c r="F21" s="45"/>
      <c r="G21" s="43">
        <f>G20*$D21</f>
        <v>0</v>
      </c>
      <c r="H21" s="45"/>
      <c r="I21" s="45"/>
      <c r="J21" s="45"/>
    </row>
    <row r="22" spans="1:10" ht="14.25" x14ac:dyDescent="0.2">
      <c r="A22" s="103">
        <f>[1]Orçamento!A232</f>
        <v>9</v>
      </c>
      <c r="B22" s="104" t="str">
        <f>Orçamento!D98</f>
        <v>INSTALAÇÕES ELÉTRICAS</v>
      </c>
      <c r="C22" s="54" t="s">
        <v>387</v>
      </c>
      <c r="D22" s="51" t="e">
        <f>D23/$D$25</f>
        <v>#DIV/0!</v>
      </c>
      <c r="E22" s="44"/>
      <c r="F22" s="44"/>
      <c r="G22" s="51">
        <v>1</v>
      </c>
      <c r="H22" s="44"/>
      <c r="I22" s="44"/>
      <c r="J22" s="44"/>
    </row>
    <row r="23" spans="1:10" ht="14.25" x14ac:dyDescent="0.2">
      <c r="A23" s="103"/>
      <c r="B23" s="104"/>
      <c r="C23" s="54" t="s">
        <v>388</v>
      </c>
      <c r="D23" s="52">
        <f>Orçamento!I98</f>
        <v>0</v>
      </c>
      <c r="E23" s="45"/>
      <c r="F23" s="45"/>
      <c r="G23" s="43">
        <f>G22*$D23</f>
        <v>0</v>
      </c>
      <c r="H23" s="45"/>
      <c r="I23" s="45"/>
      <c r="J23" s="45"/>
    </row>
    <row r="24" spans="1:10" ht="14.45" customHeight="1" x14ac:dyDescent="0.2">
      <c r="A24" s="110" t="s">
        <v>130</v>
      </c>
      <c r="B24" s="111"/>
      <c r="C24" s="54" t="s">
        <v>387</v>
      </c>
      <c r="D24" s="57" t="e">
        <f>D6+D8+D10+D12+D14+D16+D18+D20+D22</f>
        <v>#DIV/0!</v>
      </c>
      <c r="E24" s="48" t="e">
        <f>E25/$D$25</f>
        <v>#DIV/0!</v>
      </c>
      <c r="F24" s="48" t="e">
        <f t="shared" ref="F24:G24" si="1">F25/$D$25</f>
        <v>#DIV/0!</v>
      </c>
      <c r="G24" s="48" t="e">
        <f t="shared" si="1"/>
        <v>#DIV/0!</v>
      </c>
      <c r="H24" s="47">
        <f t="shared" ref="H24:J24" si="2">H6+H8+H10+H12+H14+H16+H18+H20+H22</f>
        <v>0</v>
      </c>
      <c r="I24" s="47">
        <f t="shared" si="2"/>
        <v>0</v>
      </c>
      <c r="J24" s="47">
        <f t="shared" si="2"/>
        <v>0</v>
      </c>
    </row>
    <row r="25" spans="1:10" ht="14.25" x14ac:dyDescent="0.2">
      <c r="A25" s="112"/>
      <c r="B25" s="113"/>
      <c r="C25" s="54" t="s">
        <v>388</v>
      </c>
      <c r="D25" s="55">
        <f>D7+D9+D11+D13+D15+D17+D19+D21+D23</f>
        <v>0</v>
      </c>
      <c r="E25" s="55">
        <f t="shared" ref="E25:J25" si="3">E7+E9+E11+E13+E15+E17+E19+E21+E23</f>
        <v>0</v>
      </c>
      <c r="F25" s="55">
        <f t="shared" si="3"/>
        <v>0</v>
      </c>
      <c r="G25" s="55">
        <f t="shared" si="3"/>
        <v>0</v>
      </c>
      <c r="H25" s="55">
        <f t="shared" si="3"/>
        <v>0</v>
      </c>
      <c r="I25" s="55">
        <f t="shared" si="3"/>
        <v>0</v>
      </c>
      <c r="J25" s="55">
        <f t="shared" si="3"/>
        <v>0</v>
      </c>
    </row>
    <row r="26" spans="1:10" x14ac:dyDescent="0.2">
      <c r="D26" s="56"/>
    </row>
    <row r="29" spans="1:10" x14ac:dyDescent="0.2">
      <c r="B29" s="60" t="s">
        <v>390</v>
      </c>
    </row>
    <row r="30" spans="1:10" x14ac:dyDescent="0.2">
      <c r="B30" s="1" t="s">
        <v>391</v>
      </c>
    </row>
  </sheetData>
  <mergeCells count="22">
    <mergeCell ref="A20:A21"/>
    <mergeCell ref="B20:B21"/>
    <mergeCell ref="A22:A23"/>
    <mergeCell ref="B22:B23"/>
    <mergeCell ref="A24:B25"/>
    <mergeCell ref="A14:A15"/>
    <mergeCell ref="B14:B15"/>
    <mergeCell ref="A16:A17"/>
    <mergeCell ref="B16:B17"/>
    <mergeCell ref="A18:A19"/>
    <mergeCell ref="B18:B19"/>
    <mergeCell ref="A8:A9"/>
    <mergeCell ref="B8:B9"/>
    <mergeCell ref="A10:A11"/>
    <mergeCell ref="B10:B11"/>
    <mergeCell ref="A12:A13"/>
    <mergeCell ref="B12:B13"/>
    <mergeCell ref="A6:A7"/>
    <mergeCell ref="B6:B7"/>
    <mergeCell ref="A1:J1"/>
    <mergeCell ref="A2:J2"/>
    <mergeCell ref="A4:J4"/>
  </mergeCells>
  <phoneticPr fontId="7" type="noConversion"/>
  <pageMargins left="0.51181102362204722" right="0.51181102362204722" top="0.78740157480314965" bottom="0.78740157480314965" header="0.31496062992125984" footer="0.31496062992125984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workbookViewId="0">
      <selection activeCell="A28" sqref="A1:I28"/>
    </sheetView>
  </sheetViews>
  <sheetFormatPr defaultColWidth="8.85546875" defaultRowHeight="12.75" x14ac:dyDescent="0.2"/>
  <cols>
    <col min="1" max="1" width="28.140625" style="1" bestFit="1" customWidth="1"/>
    <col min="2" max="2" width="4.42578125" style="1" bestFit="1" customWidth="1"/>
    <col min="3" max="4" width="8.85546875" style="1"/>
    <col min="5" max="5" width="4.140625" style="1" bestFit="1" customWidth="1"/>
    <col min="6" max="7" width="8.85546875" style="1"/>
    <col min="8" max="8" width="28.140625" style="1" bestFit="1" customWidth="1"/>
    <col min="9" max="9" width="8.42578125" style="1" bestFit="1" customWidth="1"/>
    <col min="10" max="16384" width="8.85546875" style="1"/>
  </cols>
  <sheetData>
    <row r="1" spans="1:9" x14ac:dyDescent="0.2">
      <c r="A1" s="114" t="str">
        <f>Orçamento!A3</f>
        <v xml:space="preserve">AMPLIAÇÃO DO ALMOXARIFADO DA FARMÁCIA POPULAR </v>
      </c>
      <c r="B1" s="114"/>
      <c r="C1" s="114"/>
      <c r="D1" s="114"/>
      <c r="E1" s="114"/>
      <c r="F1" s="114"/>
      <c r="G1" s="114"/>
      <c r="H1" s="114"/>
      <c r="I1" s="114"/>
    </row>
    <row r="2" spans="1:9" x14ac:dyDescent="0.2">
      <c r="A2" s="114" t="s">
        <v>13</v>
      </c>
      <c r="B2" s="114"/>
      <c r="C2" s="114"/>
      <c r="D2" s="114"/>
      <c r="E2" s="114"/>
      <c r="F2" s="114"/>
      <c r="G2" s="114"/>
      <c r="H2" s="114"/>
      <c r="I2" s="114"/>
    </row>
    <row r="3" spans="1:9" x14ac:dyDescent="0.2">
      <c r="A3" s="114" t="s">
        <v>14</v>
      </c>
      <c r="B3" s="114"/>
      <c r="C3" s="114"/>
      <c r="D3" s="114"/>
      <c r="E3" s="114"/>
      <c r="F3" s="114"/>
      <c r="G3" s="114"/>
      <c r="H3" s="114"/>
      <c r="I3" s="114"/>
    </row>
    <row r="4" spans="1:9" x14ac:dyDescent="0.2">
      <c r="A4" s="61"/>
      <c r="B4" s="61"/>
      <c r="C4" s="61"/>
      <c r="D4" s="61"/>
      <c r="E4" s="61"/>
      <c r="F4" s="61"/>
      <c r="G4" s="61"/>
      <c r="H4" s="61"/>
      <c r="I4" s="61"/>
    </row>
    <row r="5" spans="1:9" x14ac:dyDescent="0.2">
      <c r="A5" s="117" t="s">
        <v>15</v>
      </c>
      <c r="B5" s="117"/>
      <c r="C5" s="117"/>
      <c r="D5" s="117"/>
      <c r="E5" s="117"/>
      <c r="F5" s="117"/>
      <c r="G5" s="117"/>
      <c r="H5" s="117"/>
      <c r="I5" s="117"/>
    </row>
    <row r="6" spans="1:9" x14ac:dyDescent="0.2">
      <c r="A6" s="62" t="s">
        <v>16</v>
      </c>
      <c r="B6" s="118" t="s">
        <v>17</v>
      </c>
      <c r="C6" s="119"/>
      <c r="D6" s="119"/>
      <c r="E6" s="119"/>
      <c r="F6" s="119"/>
      <c r="G6" s="120"/>
      <c r="H6" s="124" t="s">
        <v>18</v>
      </c>
      <c r="I6" s="125"/>
    </row>
    <row r="7" spans="1:9" x14ac:dyDescent="0.2">
      <c r="A7" s="63"/>
      <c r="B7" s="121"/>
      <c r="C7" s="122"/>
      <c r="D7" s="122"/>
      <c r="E7" s="122"/>
      <c r="F7" s="122"/>
      <c r="G7" s="123"/>
      <c r="H7" s="126"/>
      <c r="I7" s="127"/>
    </row>
    <row r="8" spans="1:9" x14ac:dyDescent="0.2">
      <c r="A8" s="64" t="s">
        <v>19</v>
      </c>
      <c r="B8" s="65" t="s">
        <v>20</v>
      </c>
      <c r="C8" s="115">
        <v>3.7999999999999999E-2</v>
      </c>
      <c r="D8" s="115"/>
      <c r="E8" s="66" t="s">
        <v>21</v>
      </c>
      <c r="F8" s="115">
        <v>4.6699999999999998E-2</v>
      </c>
      <c r="G8" s="116"/>
      <c r="H8" s="64" t="s">
        <v>19</v>
      </c>
      <c r="I8" s="67">
        <v>0.04</v>
      </c>
    </row>
    <row r="9" spans="1:9" x14ac:dyDescent="0.2">
      <c r="A9" s="68" t="s">
        <v>22</v>
      </c>
      <c r="B9" s="69" t="s">
        <v>20</v>
      </c>
      <c r="C9" s="128">
        <v>3.2000000000000002E-3</v>
      </c>
      <c r="D9" s="128"/>
      <c r="E9" s="70" t="s">
        <v>21</v>
      </c>
      <c r="F9" s="128">
        <v>7.4000000000000003E-3</v>
      </c>
      <c r="G9" s="129"/>
      <c r="H9" s="68" t="s">
        <v>22</v>
      </c>
      <c r="I9" s="67">
        <v>3.2000000000000002E-3</v>
      </c>
    </row>
    <row r="10" spans="1:9" x14ac:dyDescent="0.2">
      <c r="A10" s="68" t="s">
        <v>23</v>
      </c>
      <c r="B10" s="69" t="s">
        <v>20</v>
      </c>
      <c r="C10" s="128">
        <v>5.0000000000000001E-3</v>
      </c>
      <c r="D10" s="128"/>
      <c r="E10" s="70" t="s">
        <v>21</v>
      </c>
      <c r="F10" s="128">
        <v>9.7000000000000003E-3</v>
      </c>
      <c r="G10" s="129"/>
      <c r="H10" s="68" t="s">
        <v>23</v>
      </c>
      <c r="I10" s="67">
        <v>5.0000000000000001E-3</v>
      </c>
    </row>
    <row r="11" spans="1:9" x14ac:dyDescent="0.2">
      <c r="A11" s="68" t="s">
        <v>24</v>
      </c>
      <c r="B11" s="69" t="s">
        <v>20</v>
      </c>
      <c r="C11" s="128">
        <v>1.0200000000000001E-2</v>
      </c>
      <c r="D11" s="128"/>
      <c r="E11" s="70" t="s">
        <v>21</v>
      </c>
      <c r="F11" s="128">
        <v>1.21E-2</v>
      </c>
      <c r="G11" s="129"/>
      <c r="H11" s="68" t="s">
        <v>24</v>
      </c>
      <c r="I11" s="67">
        <v>1.21E-2</v>
      </c>
    </row>
    <row r="12" spans="1:9" x14ac:dyDescent="0.2">
      <c r="A12" s="68" t="s">
        <v>25</v>
      </c>
      <c r="B12" s="69" t="s">
        <v>20</v>
      </c>
      <c r="C12" s="128">
        <v>6.6400000000000001E-2</v>
      </c>
      <c r="D12" s="128"/>
      <c r="E12" s="70" t="s">
        <v>21</v>
      </c>
      <c r="F12" s="128">
        <v>8.6900000000000005E-2</v>
      </c>
      <c r="G12" s="129"/>
      <c r="H12" s="68" t="s">
        <v>25</v>
      </c>
      <c r="I12" s="67">
        <v>7.0000000000000007E-2</v>
      </c>
    </row>
    <row r="13" spans="1:9" x14ac:dyDescent="0.2">
      <c r="A13" s="71" t="s">
        <v>26</v>
      </c>
      <c r="B13" s="69" t="s">
        <v>20</v>
      </c>
      <c r="C13" s="128">
        <v>5.6500000000000002E-2</v>
      </c>
      <c r="D13" s="128"/>
      <c r="E13" s="70" t="s">
        <v>21</v>
      </c>
      <c r="F13" s="128">
        <v>8.6499999999999994E-2</v>
      </c>
      <c r="G13" s="129"/>
      <c r="H13" s="71" t="s">
        <v>26</v>
      </c>
      <c r="I13" s="67">
        <v>6.6500000000000004E-2</v>
      </c>
    </row>
    <row r="14" spans="1:9" x14ac:dyDescent="0.2">
      <c r="A14" s="72" t="s">
        <v>27</v>
      </c>
      <c r="B14" s="73"/>
      <c r="C14" s="130">
        <v>0</v>
      </c>
      <c r="D14" s="130"/>
      <c r="E14" s="74" t="s">
        <v>28</v>
      </c>
      <c r="F14" s="130">
        <v>4.4999999999999998E-2</v>
      </c>
      <c r="G14" s="131"/>
      <c r="H14" s="72" t="s">
        <v>29</v>
      </c>
      <c r="I14" s="67">
        <v>4.4999999999999998E-2</v>
      </c>
    </row>
    <row r="15" spans="1:9" x14ac:dyDescent="0.2">
      <c r="A15" s="141" t="s">
        <v>30</v>
      </c>
      <c r="B15" s="142"/>
      <c r="C15" s="142"/>
      <c r="D15" s="142"/>
      <c r="E15" s="142"/>
      <c r="F15" s="142"/>
      <c r="G15" s="142"/>
      <c r="H15" s="142"/>
      <c r="I15" s="143"/>
    </row>
    <row r="16" spans="1:9" hidden="1" x14ac:dyDescent="0.2">
      <c r="A16" s="64" t="s">
        <v>19</v>
      </c>
      <c r="B16" s="144" t="str">
        <f>IF(I8&gt;F8,"Incidência maior que a permitida",IF(I8&lt;C8,"Incidência menor que a permitida","ok"))</f>
        <v>ok</v>
      </c>
      <c r="C16" s="145"/>
      <c r="D16" s="145"/>
      <c r="E16" s="145"/>
      <c r="F16" s="145"/>
      <c r="G16" s="145"/>
      <c r="H16" s="145"/>
      <c r="I16" s="146"/>
    </row>
    <row r="17" spans="1:9" hidden="1" x14ac:dyDescent="0.2">
      <c r="A17" s="68" t="s">
        <v>22</v>
      </c>
      <c r="B17" s="147" t="str">
        <f>IF(I9&gt;F9,"Incidência maior que a permitida",IF(I9&lt;0,"Incidência menor que a permitida","ok"))</f>
        <v>ok</v>
      </c>
      <c r="C17" s="148"/>
      <c r="D17" s="148"/>
      <c r="E17" s="148"/>
      <c r="F17" s="148"/>
      <c r="G17" s="148"/>
      <c r="H17" s="148"/>
      <c r="I17" s="149"/>
    </row>
    <row r="18" spans="1:9" hidden="1" x14ac:dyDescent="0.2">
      <c r="A18" s="68" t="s">
        <v>23</v>
      </c>
      <c r="B18" s="147" t="str">
        <f>IF(I10&gt;F10,"Incidência maior que a permitida",IF(I10&lt;0,"Incidência menor que a permitida","ok"))</f>
        <v>ok</v>
      </c>
      <c r="C18" s="148"/>
      <c r="D18" s="148"/>
      <c r="E18" s="148"/>
      <c r="F18" s="148"/>
      <c r="G18" s="148"/>
      <c r="H18" s="148"/>
      <c r="I18" s="149"/>
    </row>
    <row r="19" spans="1:9" hidden="1" x14ac:dyDescent="0.2">
      <c r="A19" s="68" t="s">
        <v>24</v>
      </c>
      <c r="B19" s="147" t="str">
        <f>IF(I11&gt;F11,"Incidência maior que a permitida",IF(I11&lt;C11,"Incidência menor que a permitida","ok"))</f>
        <v>ok</v>
      </c>
      <c r="C19" s="148"/>
      <c r="D19" s="148"/>
      <c r="E19" s="148"/>
      <c r="F19" s="148"/>
      <c r="G19" s="148"/>
      <c r="H19" s="148"/>
      <c r="I19" s="149"/>
    </row>
    <row r="20" spans="1:9" hidden="1" x14ac:dyDescent="0.2">
      <c r="A20" s="68" t="s">
        <v>25</v>
      </c>
      <c r="B20" s="147" t="str">
        <f>IF(I12&gt;F12,"Incidência maior que a permitida",IF(I12&lt;C12,"Incidência menor que a permitida","ok"))</f>
        <v>ok</v>
      </c>
      <c r="C20" s="148"/>
      <c r="D20" s="148"/>
      <c r="E20" s="148"/>
      <c r="F20" s="148"/>
      <c r="G20" s="148"/>
      <c r="H20" s="148"/>
      <c r="I20" s="149"/>
    </row>
    <row r="21" spans="1:9" hidden="1" x14ac:dyDescent="0.2">
      <c r="A21" s="71" t="s">
        <v>26</v>
      </c>
      <c r="B21" s="132" t="str">
        <f>IF(I13&gt;F13,"Incidência maior que a permitida",IF(I13&lt;C13,"Incidência menor que a permitida","ok"))</f>
        <v>ok</v>
      </c>
      <c r="C21" s="133"/>
      <c r="D21" s="133"/>
      <c r="E21" s="133"/>
      <c r="F21" s="133"/>
      <c r="G21" s="133"/>
      <c r="H21" s="133"/>
      <c r="I21" s="134"/>
    </row>
    <row r="22" spans="1:9" hidden="1" x14ac:dyDescent="0.2">
      <c r="A22" s="72" t="s">
        <v>29</v>
      </c>
      <c r="B22" s="132" t="str">
        <f>IF(I14=C14,"ok",IF(I14=F14,"ok","Incidência não permitida"))</f>
        <v>ok</v>
      </c>
      <c r="C22" s="133"/>
      <c r="D22" s="133"/>
      <c r="E22" s="133"/>
      <c r="F22" s="133"/>
      <c r="G22" s="133"/>
      <c r="H22" s="133"/>
      <c r="I22" s="134"/>
    </row>
    <row r="23" spans="1:9" x14ac:dyDescent="0.2">
      <c r="A23" s="75" t="s">
        <v>31</v>
      </c>
      <c r="B23" s="135" t="s">
        <v>32</v>
      </c>
      <c r="C23" s="136"/>
      <c r="D23" s="136"/>
      <c r="E23" s="136"/>
      <c r="F23" s="136"/>
      <c r="G23" s="136"/>
      <c r="H23" s="137"/>
      <c r="I23" s="76">
        <f>ROUND(((1+I8+I9+I10)*(1+I11)*(1+I12)/(1-(I13+I14))-1),4)</f>
        <v>0.27760000000000001</v>
      </c>
    </row>
    <row r="24" spans="1:9" x14ac:dyDescent="0.2">
      <c r="A24" s="61"/>
      <c r="B24" s="138">
        <f>IF(I14=0.045,IF(AND(I23&gt;=K18,I23&lt;=L18),K17,L17),IF(AND(I23&gt;=K19,I23&lt;=L19),K17,L17))</f>
        <v>0</v>
      </c>
      <c r="C24" s="139"/>
      <c r="D24" s="139"/>
      <c r="E24" s="139"/>
      <c r="F24" s="139"/>
      <c r="G24" s="139"/>
      <c r="H24" s="139"/>
      <c r="I24" s="140"/>
    </row>
    <row r="25" spans="1:9" x14ac:dyDescent="0.2">
      <c r="A25" s="61"/>
      <c r="B25" s="61"/>
      <c r="C25" s="61"/>
      <c r="D25" s="61"/>
      <c r="E25" s="61"/>
      <c r="F25" s="61"/>
      <c r="G25" s="61"/>
      <c r="H25" s="61"/>
      <c r="I25" s="61"/>
    </row>
    <row r="26" spans="1:9" x14ac:dyDescent="0.2">
      <c r="A26" s="61"/>
      <c r="B26" s="61"/>
      <c r="C26" s="61"/>
      <c r="D26" s="61"/>
      <c r="E26" s="61"/>
      <c r="F26" s="61"/>
      <c r="G26" s="61"/>
      <c r="H26" s="61"/>
      <c r="I26" s="61"/>
    </row>
    <row r="27" spans="1:9" x14ac:dyDescent="0.2">
      <c r="A27" s="60" t="s">
        <v>390</v>
      </c>
      <c r="B27" s="77"/>
      <c r="C27" s="77"/>
      <c r="D27" s="77"/>
      <c r="E27" s="77"/>
      <c r="F27" s="77"/>
      <c r="G27" s="77"/>
      <c r="H27" s="77"/>
      <c r="I27" s="77"/>
    </row>
    <row r="28" spans="1:9" x14ac:dyDescent="0.2">
      <c r="A28" s="1" t="s">
        <v>391</v>
      </c>
      <c r="B28" s="77"/>
      <c r="C28" s="77"/>
      <c r="D28" s="77"/>
      <c r="E28" s="77"/>
      <c r="F28" s="77"/>
      <c r="G28" s="77"/>
      <c r="H28" s="77"/>
      <c r="I28" s="77"/>
    </row>
    <row r="29" spans="1:9" x14ac:dyDescent="0.2">
      <c r="A29" s="77"/>
      <c r="B29" s="77"/>
      <c r="C29" s="77"/>
      <c r="D29" s="77"/>
      <c r="E29" s="77"/>
      <c r="F29" s="77"/>
      <c r="G29" s="77"/>
      <c r="H29" s="77"/>
      <c r="I29" s="77"/>
    </row>
  </sheetData>
  <mergeCells count="30">
    <mergeCell ref="B21:I21"/>
    <mergeCell ref="B22:I22"/>
    <mergeCell ref="B23:H23"/>
    <mergeCell ref="B24:I24"/>
    <mergeCell ref="A15:I15"/>
    <mergeCell ref="B16:I16"/>
    <mergeCell ref="B17:I17"/>
    <mergeCell ref="B18:I18"/>
    <mergeCell ref="B19:I19"/>
    <mergeCell ref="B20:I20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A1:I1"/>
    <mergeCell ref="C8:D8"/>
    <mergeCell ref="F8:G8"/>
    <mergeCell ref="A2:I2"/>
    <mergeCell ref="A3:I3"/>
    <mergeCell ref="A5:I5"/>
    <mergeCell ref="B6:G7"/>
    <mergeCell ref="H6:I7"/>
  </mergeCells>
  <conditionalFormatting sqref="I8:I12">
    <cfRule type="cellIs" dxfId="4" priority="1" stopIfTrue="1" operator="notBetween">
      <formula>C8</formula>
      <formula>F8</formula>
    </cfRule>
  </conditionalFormatting>
  <conditionalFormatting sqref="B16:B22">
    <cfRule type="cellIs" dxfId="3" priority="2" stopIfTrue="1" operator="notEqual">
      <formula>"ok"</formula>
    </cfRule>
  </conditionalFormatting>
  <conditionalFormatting sqref="I14">
    <cfRule type="expression" dxfId="2" priority="3" stopIfTrue="1">
      <formula>$M$14&lt;&gt;0</formula>
    </cfRule>
  </conditionalFormatting>
  <conditionalFormatting sqref="B24:I24">
    <cfRule type="cellIs" dxfId="1" priority="4" stopIfTrue="1" operator="equal">
      <formula>$L$17</formula>
    </cfRule>
    <cfRule type="cellIs" dxfId="0" priority="5" stopIfTrue="1" operator="notEqual">
      <formula>$L$17</formula>
    </cfRule>
  </conditionalFormatting>
  <dataValidations disablePrompts="1" count="1">
    <dataValidation allowBlank="1" showInputMessage="1" showErrorMessage="1" promptTitle="Fórnula TCU Acórdão 2622/2013" prompt="Rodovias, ferrovias, obras urbanas" sqref="B23:H23"/>
  </dataValidations>
  <pageMargins left="0.51181102362204722" right="0.51181102362204722" top="0.78740157480314965" bottom="0.78740157480314965" header="0.31496062992125984" footer="0.31496062992125984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B4" sqref="B4"/>
    </sheetView>
  </sheetViews>
  <sheetFormatPr defaultColWidth="8.85546875" defaultRowHeight="12.75" x14ac:dyDescent="0.2"/>
  <cols>
    <col min="1" max="6" width="8.85546875" style="1"/>
    <col min="7" max="7" width="9.42578125" style="1" bestFit="1" customWidth="1"/>
    <col min="8" max="8" width="17.5703125" style="1" bestFit="1" customWidth="1"/>
    <col min="9" max="9" width="16.42578125" style="1" bestFit="1" customWidth="1"/>
    <col min="10" max="11" width="14.42578125" style="1" bestFit="1" customWidth="1"/>
    <col min="12" max="12" width="10.5703125" style="1" bestFit="1" customWidth="1"/>
    <col min="13" max="16384" width="8.85546875" style="1"/>
  </cols>
  <sheetData>
    <row r="1" spans="1:14" x14ac:dyDescent="0.2">
      <c r="A1" s="151" t="s">
        <v>39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 x14ac:dyDescent="0.2">
      <c r="A2" s="152" t="s">
        <v>40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 ht="25.5" x14ac:dyDescent="0.2">
      <c r="A3" s="150" t="s">
        <v>41</v>
      </c>
      <c r="B3" s="4" t="s">
        <v>42</v>
      </c>
      <c r="C3" s="4" t="s">
        <v>43</v>
      </c>
      <c r="D3" s="4" t="s">
        <v>44</v>
      </c>
      <c r="E3" s="13" t="s">
        <v>45</v>
      </c>
      <c r="F3" s="79" t="s">
        <v>46</v>
      </c>
      <c r="G3" s="4" t="s">
        <v>47</v>
      </c>
      <c r="H3" s="4" t="s">
        <v>48</v>
      </c>
      <c r="I3" s="80" t="s">
        <v>49</v>
      </c>
      <c r="J3" s="4" t="s">
        <v>50</v>
      </c>
      <c r="K3" s="4" t="s">
        <v>51</v>
      </c>
      <c r="L3" s="81" t="s">
        <v>52</v>
      </c>
      <c r="M3" s="82" t="s">
        <v>53</v>
      </c>
      <c r="N3" s="153"/>
    </row>
    <row r="4" spans="1:14" x14ac:dyDescent="0.2">
      <c r="A4" s="150"/>
      <c r="B4" s="4">
        <v>10</v>
      </c>
      <c r="C4" s="4">
        <v>0.15</v>
      </c>
      <c r="D4" s="4">
        <v>2.2000000000000002</v>
      </c>
      <c r="E4" s="13">
        <f>B4*3.14*C4*C4*D4</f>
        <v>1.5543000000000002</v>
      </c>
      <c r="F4" s="79">
        <f>E4</f>
        <v>1.5543000000000002</v>
      </c>
      <c r="G4" s="4">
        <v>6</v>
      </c>
      <c r="H4" s="4">
        <f>G4*B4*D4</f>
        <v>132</v>
      </c>
      <c r="I4" s="80">
        <f>H4*0.4</f>
        <v>52.800000000000004</v>
      </c>
      <c r="J4" s="4">
        <f>B4*D4/0.2</f>
        <v>110</v>
      </c>
      <c r="K4" s="4">
        <v>0.75</v>
      </c>
      <c r="L4" s="4">
        <f>J4*K4</f>
        <v>82.5</v>
      </c>
      <c r="M4" s="80">
        <f>L4*0.18</f>
        <v>14.85</v>
      </c>
      <c r="N4" s="154"/>
    </row>
    <row r="5" spans="1:14" x14ac:dyDescent="0.2">
      <c r="A5" s="150" t="s">
        <v>54</v>
      </c>
      <c r="B5" s="4" t="s">
        <v>42</v>
      </c>
      <c r="C5" s="4" t="s">
        <v>55</v>
      </c>
      <c r="D5" s="4" t="s">
        <v>56</v>
      </c>
      <c r="E5" s="4" t="s">
        <v>44</v>
      </c>
      <c r="F5" s="13" t="s">
        <v>45</v>
      </c>
      <c r="G5" s="79" t="s">
        <v>46</v>
      </c>
      <c r="H5" s="4"/>
      <c r="I5" s="80" t="s">
        <v>57</v>
      </c>
      <c r="J5" s="4"/>
      <c r="K5" s="4"/>
      <c r="L5" s="4"/>
      <c r="M5" s="80"/>
      <c r="N5" s="154"/>
    </row>
    <row r="6" spans="1:14" x14ac:dyDescent="0.2">
      <c r="A6" s="150"/>
      <c r="B6" s="4">
        <f>B4</f>
        <v>10</v>
      </c>
      <c r="C6" s="4">
        <v>0.6</v>
      </c>
      <c r="D6" s="4">
        <v>0.6</v>
      </c>
      <c r="E6" s="4">
        <v>0.6</v>
      </c>
      <c r="F6" s="13">
        <f>E6*D6*C6*B6</f>
        <v>2.16</v>
      </c>
      <c r="G6" s="79">
        <f>F6</f>
        <v>2.16</v>
      </c>
      <c r="H6" s="4"/>
      <c r="I6" s="80">
        <f>G6*50</f>
        <v>108</v>
      </c>
      <c r="J6" s="4"/>
      <c r="K6" s="4"/>
      <c r="L6" s="4"/>
      <c r="M6" s="80"/>
      <c r="N6" s="154"/>
    </row>
    <row r="7" spans="1:14" ht="25.5" x14ac:dyDescent="0.2">
      <c r="A7" s="150" t="s">
        <v>58</v>
      </c>
      <c r="B7" s="4" t="s">
        <v>59</v>
      </c>
      <c r="C7" s="4" t="s">
        <v>60</v>
      </c>
      <c r="D7" s="4" t="s">
        <v>44</v>
      </c>
      <c r="E7" s="13" t="s">
        <v>45</v>
      </c>
      <c r="F7" s="79" t="s">
        <v>46</v>
      </c>
      <c r="G7" s="4" t="s">
        <v>47</v>
      </c>
      <c r="H7" s="4" t="s">
        <v>61</v>
      </c>
      <c r="I7" s="80" t="s">
        <v>49</v>
      </c>
      <c r="J7" s="4" t="s">
        <v>50</v>
      </c>
      <c r="K7" s="4" t="s">
        <v>51</v>
      </c>
      <c r="L7" s="81" t="s">
        <v>52</v>
      </c>
      <c r="M7" s="82" t="s">
        <v>53</v>
      </c>
      <c r="N7" s="154"/>
    </row>
    <row r="8" spans="1:14" x14ac:dyDescent="0.2">
      <c r="A8" s="150"/>
      <c r="B8" s="4">
        <v>26.49</v>
      </c>
      <c r="C8" s="4">
        <v>0.2</v>
      </c>
      <c r="D8" s="4">
        <v>0.4</v>
      </c>
      <c r="E8" s="13">
        <f>B8*C8*D8</f>
        <v>2.1192000000000002</v>
      </c>
      <c r="F8" s="79">
        <f>E8</f>
        <v>2.1192000000000002</v>
      </c>
      <c r="G8" s="4">
        <v>4</v>
      </c>
      <c r="H8" s="4">
        <f>G8*B8</f>
        <v>105.96</v>
      </c>
      <c r="I8" s="80">
        <f>H8*0.97</f>
        <v>102.78119999999998</v>
      </c>
      <c r="J8" s="4">
        <f>B8/0.2</f>
        <v>132.44999999999999</v>
      </c>
      <c r="K8" s="4">
        <v>1.35</v>
      </c>
      <c r="L8" s="4">
        <f>J8*K8</f>
        <v>178.8075</v>
      </c>
      <c r="M8" s="80">
        <f>L8*0.24</f>
        <v>42.913800000000002</v>
      </c>
      <c r="N8" s="155"/>
    </row>
    <row r="9" spans="1:14" ht="38.25" x14ac:dyDescent="0.2">
      <c r="A9" s="150" t="s">
        <v>62</v>
      </c>
      <c r="B9" s="4" t="s">
        <v>42</v>
      </c>
      <c r="C9" s="4" t="s">
        <v>63</v>
      </c>
      <c r="D9" s="4" t="s">
        <v>64</v>
      </c>
      <c r="E9" s="4" t="s">
        <v>65</v>
      </c>
      <c r="F9" s="83" t="s">
        <v>66</v>
      </c>
      <c r="G9" s="79" t="s">
        <v>46</v>
      </c>
      <c r="H9" s="4" t="s">
        <v>47</v>
      </c>
      <c r="I9" s="4" t="s">
        <v>48</v>
      </c>
      <c r="J9" s="80" t="s">
        <v>49</v>
      </c>
      <c r="K9" s="4" t="s">
        <v>50</v>
      </c>
      <c r="L9" s="4" t="s">
        <v>51</v>
      </c>
      <c r="M9" s="81" t="s">
        <v>52</v>
      </c>
      <c r="N9" s="82" t="s">
        <v>53</v>
      </c>
    </row>
    <row r="10" spans="1:14" x14ac:dyDescent="0.2">
      <c r="A10" s="150"/>
      <c r="B10" s="4">
        <f>B6</f>
        <v>10</v>
      </c>
      <c r="C10" s="4">
        <v>0.2</v>
      </c>
      <c r="D10" s="4">
        <v>1.5</v>
      </c>
      <c r="E10" s="4">
        <v>0.2</v>
      </c>
      <c r="F10" s="83">
        <f>B10*D10*(E10+E10+C10+C10)</f>
        <v>12</v>
      </c>
      <c r="G10" s="79">
        <f>B10*C10*D10*E10</f>
        <v>0.60000000000000009</v>
      </c>
      <c r="H10" s="4">
        <v>4</v>
      </c>
      <c r="I10" s="4">
        <f>H10*B10*D10</f>
        <v>60</v>
      </c>
      <c r="J10" s="80">
        <f>I10*0.97</f>
        <v>58.199999999999996</v>
      </c>
      <c r="K10" s="4">
        <f>B10*D10/0.2</f>
        <v>75</v>
      </c>
      <c r="L10" s="4">
        <v>0.75</v>
      </c>
      <c r="M10" s="4">
        <f>K10*L10</f>
        <v>56.25</v>
      </c>
      <c r="N10" s="80">
        <f>M10*0.24</f>
        <v>13.5</v>
      </c>
    </row>
    <row r="11" spans="1:14" ht="25.5" x14ac:dyDescent="0.2">
      <c r="A11" s="150" t="s">
        <v>67</v>
      </c>
      <c r="B11" s="4" t="s">
        <v>59</v>
      </c>
      <c r="C11" s="4" t="s">
        <v>60</v>
      </c>
      <c r="D11" s="4" t="s">
        <v>64</v>
      </c>
      <c r="E11" s="83" t="s">
        <v>66</v>
      </c>
      <c r="F11" s="79" t="s">
        <v>46</v>
      </c>
      <c r="G11" s="4" t="s">
        <v>47</v>
      </c>
      <c r="H11" s="4" t="s">
        <v>61</v>
      </c>
      <c r="I11" s="80" t="s">
        <v>49</v>
      </c>
      <c r="J11" s="4" t="s">
        <v>50</v>
      </c>
      <c r="K11" s="4" t="s">
        <v>51</v>
      </c>
      <c r="L11" s="81" t="s">
        <v>52</v>
      </c>
      <c r="M11" s="82" t="s">
        <v>53</v>
      </c>
      <c r="N11" s="5"/>
    </row>
    <row r="12" spans="1:14" x14ac:dyDescent="0.2">
      <c r="A12" s="150"/>
      <c r="B12" s="4">
        <f>B8</f>
        <v>26.49</v>
      </c>
      <c r="C12" s="4">
        <v>0.2</v>
      </c>
      <c r="D12" s="4">
        <v>0.3</v>
      </c>
      <c r="E12" s="83">
        <f>(D12*2+C12)*B12</f>
        <v>21.192</v>
      </c>
      <c r="F12" s="13">
        <f>B12*C12*D12</f>
        <v>1.5893999999999999</v>
      </c>
      <c r="G12" s="4">
        <v>4</v>
      </c>
      <c r="H12" s="4">
        <f>G12*B12</f>
        <v>105.96</v>
      </c>
      <c r="I12" s="80">
        <f>H12*0.97</f>
        <v>102.78119999999998</v>
      </c>
      <c r="J12" s="4">
        <f>B12/0.2</f>
        <v>132.44999999999999</v>
      </c>
      <c r="K12" s="4">
        <v>1.35</v>
      </c>
      <c r="L12" s="4">
        <f>J12*K12</f>
        <v>178.8075</v>
      </c>
      <c r="M12" s="80">
        <f>L12*0.24</f>
        <v>42.913800000000002</v>
      </c>
      <c r="N12" s="5"/>
    </row>
  </sheetData>
  <mergeCells count="8">
    <mergeCell ref="A9:A10"/>
    <mergeCell ref="A11:A12"/>
    <mergeCell ref="A1:N1"/>
    <mergeCell ref="A2:N2"/>
    <mergeCell ref="A3:A4"/>
    <mergeCell ref="N3:N8"/>
    <mergeCell ref="A5:A6"/>
    <mergeCell ref="A7:A8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9" sqref="A19"/>
    </sheetView>
  </sheetViews>
  <sheetFormatPr defaultRowHeight="15" x14ac:dyDescent="0.25"/>
  <cols>
    <col min="1" max="1" width="85.7109375" customWidth="1"/>
  </cols>
  <sheetData>
    <row r="1" spans="1:1" ht="30" x14ac:dyDescent="0.25">
      <c r="A1" s="59" t="s">
        <v>310</v>
      </c>
    </row>
  </sheetData>
  <hyperlinks>
    <hyperlink ref="A1" r:id="rId1"/>
  </hyperlink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4" workbookViewId="0">
      <selection activeCell="I37" sqref="I37"/>
    </sheetView>
  </sheetViews>
  <sheetFormatPr defaultColWidth="8.85546875" defaultRowHeight="12.75" x14ac:dyDescent="0.2"/>
  <cols>
    <col min="1" max="1" width="8.85546875" style="1"/>
    <col min="2" max="2" width="12.7109375" style="1" bestFit="1" customWidth="1"/>
    <col min="3" max="3" width="63.7109375" style="1" bestFit="1" customWidth="1"/>
    <col min="4" max="4" width="5.42578125" style="1" bestFit="1" customWidth="1"/>
    <col min="5" max="5" width="6.28515625" style="1" bestFit="1" customWidth="1"/>
    <col min="6" max="6" width="12.28515625" style="1" bestFit="1" customWidth="1"/>
    <col min="7" max="7" width="12.28515625" style="12" bestFit="1" customWidth="1"/>
    <col min="8" max="16384" width="8.85546875" style="1"/>
  </cols>
  <sheetData>
    <row r="1" spans="1:9" x14ac:dyDescent="0.2">
      <c r="A1" s="7" t="s">
        <v>122</v>
      </c>
      <c r="B1" s="156" t="s">
        <v>128</v>
      </c>
      <c r="C1" s="156"/>
      <c r="D1" s="156"/>
      <c r="E1" s="156"/>
      <c r="F1" s="156"/>
      <c r="G1" s="156"/>
    </row>
    <row r="2" spans="1:9" x14ac:dyDescent="0.2">
      <c r="A2" s="7" t="s">
        <v>3</v>
      </c>
      <c r="B2" s="7" t="s">
        <v>8</v>
      </c>
      <c r="C2" s="7" t="s">
        <v>123</v>
      </c>
      <c r="D2" s="7" t="s">
        <v>124</v>
      </c>
      <c r="E2" s="7" t="s">
        <v>125</v>
      </c>
      <c r="F2" s="7" t="s">
        <v>126</v>
      </c>
      <c r="G2" s="9" t="s">
        <v>127</v>
      </c>
      <c r="I2" s="8" t="s">
        <v>129</v>
      </c>
    </row>
    <row r="3" spans="1:9" ht="38.25" x14ac:dyDescent="0.2">
      <c r="A3" s="2" t="s">
        <v>10</v>
      </c>
      <c r="B3" s="2" t="s">
        <v>87</v>
      </c>
      <c r="C3" s="15" t="s">
        <v>88</v>
      </c>
      <c r="D3" s="2" t="s">
        <v>0</v>
      </c>
      <c r="E3" s="2">
        <f>1.1*(0.4+0.2+0.15)</f>
        <v>0.82500000000000018</v>
      </c>
      <c r="F3" s="2">
        <v>6.79</v>
      </c>
      <c r="G3" s="10">
        <f>E3*F3</f>
        <v>5.6017500000000009</v>
      </c>
    </row>
    <row r="4" spans="1:9" ht="25.5" x14ac:dyDescent="0.2">
      <c r="A4" s="2" t="s">
        <v>10</v>
      </c>
      <c r="B4" s="2" t="s">
        <v>89</v>
      </c>
      <c r="C4" s="15" t="s">
        <v>90</v>
      </c>
      <c r="D4" s="2" t="s">
        <v>0</v>
      </c>
      <c r="E4" s="2">
        <f>E3</f>
        <v>0.82500000000000018</v>
      </c>
      <c r="F4" s="2">
        <v>22.94</v>
      </c>
      <c r="G4" s="10">
        <f>E4*F4</f>
        <v>18.925500000000007</v>
      </c>
    </row>
    <row r="5" spans="1:9" x14ac:dyDescent="0.2">
      <c r="A5" s="2" t="s">
        <v>10</v>
      </c>
      <c r="B5" s="2" t="s">
        <v>82</v>
      </c>
      <c r="C5" s="2" t="s">
        <v>83</v>
      </c>
      <c r="D5" s="2" t="s">
        <v>0</v>
      </c>
      <c r="E5" s="2">
        <f>1.1*(0.4+0.2+0.15+0.2)</f>
        <v>1.0450000000000004</v>
      </c>
      <c r="F5" s="2">
        <v>59.65</v>
      </c>
      <c r="G5" s="10">
        <f>E5*F5</f>
        <v>62.334250000000019</v>
      </c>
    </row>
    <row r="6" spans="1:9" x14ac:dyDescent="0.2">
      <c r="A6" s="2" t="s">
        <v>10</v>
      </c>
      <c r="B6" s="1" t="s">
        <v>314</v>
      </c>
      <c r="C6" s="1" t="s">
        <v>313</v>
      </c>
      <c r="D6" s="2" t="s">
        <v>0</v>
      </c>
      <c r="E6" s="2">
        <f>E7</f>
        <v>0.44000000000000006</v>
      </c>
      <c r="F6" s="1">
        <v>2.39</v>
      </c>
      <c r="G6" s="10">
        <f>E6*F6</f>
        <v>1.0516000000000001</v>
      </c>
    </row>
    <row r="7" spans="1:9" ht="38.25" x14ac:dyDescent="0.2">
      <c r="A7" s="2" t="s">
        <v>10</v>
      </c>
      <c r="B7" s="2" t="s">
        <v>85</v>
      </c>
      <c r="C7" s="15" t="s">
        <v>86</v>
      </c>
      <c r="D7" s="2" t="s">
        <v>0</v>
      </c>
      <c r="E7" s="2">
        <f>1.1*0.4</f>
        <v>0.44000000000000006</v>
      </c>
      <c r="F7" s="2">
        <v>51.74</v>
      </c>
      <c r="G7" s="10">
        <f>E7*F7</f>
        <v>22.765600000000003</v>
      </c>
    </row>
    <row r="8" spans="1:9" x14ac:dyDescent="0.2">
      <c r="A8" s="157" t="s">
        <v>296</v>
      </c>
      <c r="B8" s="157"/>
      <c r="C8" s="157"/>
      <c r="D8" s="157"/>
      <c r="E8" s="157"/>
      <c r="F8" s="157"/>
      <c r="G8" s="11">
        <f>SUM(G3:G7)</f>
        <v>110.67870000000003</v>
      </c>
    </row>
    <row r="9" spans="1:9" x14ac:dyDescent="0.2">
      <c r="A9" s="7" t="s">
        <v>164</v>
      </c>
      <c r="B9" s="156" t="s">
        <v>165</v>
      </c>
      <c r="C9" s="156"/>
      <c r="D9" s="156"/>
      <c r="E9" s="156"/>
      <c r="F9" s="156"/>
      <c r="G9" s="156"/>
    </row>
    <row r="10" spans="1:9" x14ac:dyDescent="0.2">
      <c r="A10" s="7" t="s">
        <v>3</v>
      </c>
      <c r="B10" s="7" t="s">
        <v>8</v>
      </c>
      <c r="C10" s="7" t="s">
        <v>123</v>
      </c>
      <c r="D10" s="7" t="s">
        <v>124</v>
      </c>
      <c r="E10" s="7" t="s">
        <v>125</v>
      </c>
      <c r="F10" s="7" t="s">
        <v>126</v>
      </c>
      <c r="G10" s="9" t="s">
        <v>127</v>
      </c>
    </row>
    <row r="11" spans="1:9" x14ac:dyDescent="0.2">
      <c r="A11" s="2" t="s">
        <v>10</v>
      </c>
      <c r="B11" s="1" t="s">
        <v>300</v>
      </c>
      <c r="C11" s="2" t="s">
        <v>169</v>
      </c>
      <c r="D11" s="2" t="s">
        <v>0</v>
      </c>
      <c r="E11" s="2">
        <f>3*4*3*2</f>
        <v>72</v>
      </c>
      <c r="F11" s="1">
        <v>25.79</v>
      </c>
      <c r="G11" s="10">
        <f>E11*F11</f>
        <v>1856.8799999999999</v>
      </c>
    </row>
    <row r="12" spans="1:9" x14ac:dyDescent="0.2">
      <c r="A12" s="2" t="s">
        <v>10</v>
      </c>
      <c r="B12" s="2" t="s">
        <v>168</v>
      </c>
      <c r="C12" s="2" t="s">
        <v>167</v>
      </c>
      <c r="D12" s="2" t="s">
        <v>0</v>
      </c>
      <c r="E12" s="2">
        <f>3*4*1*2</f>
        <v>24</v>
      </c>
      <c r="F12" s="1">
        <v>97.15</v>
      </c>
      <c r="G12" s="10">
        <f>E12*F12</f>
        <v>2331.6000000000004</v>
      </c>
    </row>
    <row r="13" spans="1:9" x14ac:dyDescent="0.2">
      <c r="A13" s="157" t="s">
        <v>295</v>
      </c>
      <c r="B13" s="157"/>
      <c r="C13" s="157"/>
      <c r="D13" s="157"/>
      <c r="E13" s="157"/>
      <c r="F13" s="157"/>
      <c r="G13" s="11">
        <f>SUM(G11:G12)</f>
        <v>4188.4800000000005</v>
      </c>
    </row>
    <row r="15" spans="1:9" x14ac:dyDescent="0.2">
      <c r="A15" s="7" t="s">
        <v>312</v>
      </c>
      <c r="B15" s="158" t="s">
        <v>315</v>
      </c>
      <c r="C15" s="159"/>
      <c r="D15" s="159"/>
      <c r="E15" s="159"/>
      <c r="F15" s="159"/>
      <c r="G15" s="160"/>
    </row>
    <row r="16" spans="1:9" x14ac:dyDescent="0.2">
      <c r="A16" s="7" t="s">
        <v>3</v>
      </c>
      <c r="B16" s="7" t="s">
        <v>8</v>
      </c>
      <c r="C16" s="7" t="s">
        <v>123</v>
      </c>
      <c r="D16" s="7" t="s">
        <v>124</v>
      </c>
      <c r="E16" s="7" t="s">
        <v>125</v>
      </c>
      <c r="F16" s="7" t="s">
        <v>126</v>
      </c>
      <c r="G16" s="9" t="s">
        <v>127</v>
      </c>
    </row>
    <row r="17" spans="1:7" x14ac:dyDescent="0.2">
      <c r="A17" s="2" t="s">
        <v>10</v>
      </c>
      <c r="B17" s="2" t="s">
        <v>292</v>
      </c>
      <c r="C17" s="2" t="s">
        <v>311</v>
      </c>
      <c r="D17" s="4" t="s">
        <v>291</v>
      </c>
      <c r="E17" s="6">
        <v>8</v>
      </c>
      <c r="F17" s="3">
        <v>20.83</v>
      </c>
      <c r="G17" s="10">
        <f>E17*F17</f>
        <v>166.64</v>
      </c>
    </row>
    <row r="18" spans="1:7" x14ac:dyDescent="0.2">
      <c r="A18" s="161" t="s">
        <v>357</v>
      </c>
      <c r="B18" s="162"/>
      <c r="C18" s="162"/>
      <c r="D18" s="162"/>
      <c r="E18" s="162"/>
      <c r="F18" s="163"/>
      <c r="G18" s="11">
        <f>SUM(G17:G17)</f>
        <v>166.64</v>
      </c>
    </row>
    <row r="20" spans="1:7" x14ac:dyDescent="0.2">
      <c r="A20" s="7" t="s">
        <v>354</v>
      </c>
      <c r="B20" s="158" t="s">
        <v>358</v>
      </c>
      <c r="C20" s="159"/>
      <c r="D20" s="159"/>
      <c r="E20" s="159"/>
      <c r="F20" s="159"/>
      <c r="G20" s="160"/>
    </row>
    <row r="21" spans="1:7" x14ac:dyDescent="0.2">
      <c r="A21" s="7" t="s">
        <v>3</v>
      </c>
      <c r="B21" s="7" t="s">
        <v>8</v>
      </c>
      <c r="C21" s="7" t="s">
        <v>123</v>
      </c>
      <c r="D21" s="7" t="s">
        <v>124</v>
      </c>
      <c r="E21" s="7" t="s">
        <v>125</v>
      </c>
      <c r="F21" s="7" t="s">
        <v>126</v>
      </c>
      <c r="G21" s="9" t="s">
        <v>127</v>
      </c>
    </row>
    <row r="22" spans="1:7" ht="25.5" x14ac:dyDescent="0.2">
      <c r="A22" s="2" t="s">
        <v>10</v>
      </c>
      <c r="B22" s="2" t="s">
        <v>355</v>
      </c>
      <c r="C22" s="15" t="s">
        <v>356</v>
      </c>
      <c r="D22" s="4" t="s">
        <v>124</v>
      </c>
      <c r="E22" s="6">
        <v>2</v>
      </c>
      <c r="F22" s="3">
        <v>248.25</v>
      </c>
      <c r="G22" s="10">
        <f>E22*F22</f>
        <v>496.5</v>
      </c>
    </row>
    <row r="23" spans="1:7" x14ac:dyDescent="0.2">
      <c r="A23" s="16"/>
      <c r="B23" s="17"/>
      <c r="C23" s="18"/>
      <c r="D23" s="19"/>
      <c r="E23" s="20"/>
      <c r="F23" s="21"/>
      <c r="G23" s="10"/>
    </row>
    <row r="24" spans="1:7" x14ac:dyDescent="0.2">
      <c r="A24" s="161" t="s">
        <v>357</v>
      </c>
      <c r="B24" s="162"/>
      <c r="C24" s="162"/>
      <c r="D24" s="162"/>
      <c r="E24" s="162"/>
      <c r="F24" s="163"/>
      <c r="G24" s="11">
        <f>SUM(G22:G22)</f>
        <v>496.5</v>
      </c>
    </row>
    <row r="27" spans="1:7" x14ac:dyDescent="0.2">
      <c r="A27" s="7" t="s">
        <v>359</v>
      </c>
      <c r="B27" s="158" t="s">
        <v>365</v>
      </c>
      <c r="C27" s="159"/>
      <c r="D27" s="159"/>
      <c r="E27" s="159"/>
      <c r="F27" s="159"/>
      <c r="G27" s="160"/>
    </row>
    <row r="28" spans="1:7" x14ac:dyDescent="0.2">
      <c r="A28" s="7" t="s">
        <v>3</v>
      </c>
      <c r="B28" s="7" t="s">
        <v>8</v>
      </c>
      <c r="C28" s="7" t="s">
        <v>123</v>
      </c>
      <c r="D28" s="7" t="s">
        <v>124</v>
      </c>
      <c r="E28" s="7" t="s">
        <v>125</v>
      </c>
      <c r="F28" s="7" t="s">
        <v>126</v>
      </c>
      <c r="G28" s="9" t="s">
        <v>127</v>
      </c>
    </row>
    <row r="29" spans="1:7" ht="25.5" x14ac:dyDescent="0.2">
      <c r="A29" s="2"/>
      <c r="B29" s="2"/>
      <c r="C29" s="22" t="s">
        <v>360</v>
      </c>
      <c r="D29" s="4" t="s">
        <v>124</v>
      </c>
      <c r="E29" s="6">
        <v>1</v>
      </c>
      <c r="F29" s="3">
        <v>187.93</v>
      </c>
      <c r="G29" s="10">
        <f>E29*F29</f>
        <v>187.93</v>
      </c>
    </row>
    <row r="30" spans="1:7" x14ac:dyDescent="0.2">
      <c r="A30" s="16"/>
      <c r="B30" s="17"/>
      <c r="C30" s="18"/>
      <c r="D30" s="19"/>
      <c r="E30" s="20"/>
      <c r="F30" s="21"/>
      <c r="G30" s="10"/>
    </row>
    <row r="31" spans="1:7" x14ac:dyDescent="0.2">
      <c r="A31" s="161" t="s">
        <v>357</v>
      </c>
      <c r="B31" s="162"/>
      <c r="C31" s="162"/>
      <c r="D31" s="162"/>
      <c r="E31" s="162"/>
      <c r="F31" s="163"/>
      <c r="G31" s="11">
        <f>SUM(G29:G29)</f>
        <v>187.93</v>
      </c>
    </row>
  </sheetData>
  <mergeCells count="10">
    <mergeCell ref="B20:G20"/>
    <mergeCell ref="A24:F24"/>
    <mergeCell ref="B27:G27"/>
    <mergeCell ref="A31:F31"/>
    <mergeCell ref="A18:F18"/>
    <mergeCell ref="B1:G1"/>
    <mergeCell ref="A8:F8"/>
    <mergeCell ref="B9:G9"/>
    <mergeCell ref="A13:F13"/>
    <mergeCell ref="B15:G1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Orçamento</vt:lpstr>
      <vt:lpstr>Cronograma </vt:lpstr>
      <vt:lpstr>BDI</vt:lpstr>
      <vt:lpstr>Memoria de Calculo</vt:lpstr>
      <vt:lpstr>COTAÇÃO</vt:lpstr>
      <vt:lpstr>CPU</vt:lpstr>
      <vt:lpstr>Orçamento!Titulos_de_impressao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</dc:creator>
  <cp:lastModifiedBy>Jose Reinaldo</cp:lastModifiedBy>
  <cp:lastPrinted>2022-05-23T14:00:14Z</cp:lastPrinted>
  <dcterms:created xsi:type="dcterms:W3CDTF">2021-06-21T11:39:32Z</dcterms:created>
  <dcterms:modified xsi:type="dcterms:W3CDTF">2022-05-23T14:00:25Z</dcterms:modified>
</cp:coreProperties>
</file>